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/>
  <mc:AlternateContent xmlns:mc="http://schemas.openxmlformats.org/markup-compatibility/2006">
    <mc:Choice Requires="x15">
      <x15ac:absPath xmlns:x15ac="http://schemas.microsoft.com/office/spreadsheetml/2010/11/ac" url="\\172.16.2.158\conciliaciones bancarias 2\CONCILIACIONES 2024\CONCILIACIONES\6 JUNIO\"/>
    </mc:Choice>
  </mc:AlternateContent>
  <xr:revisionPtr revIDLastSave="0" documentId="13_ncr:1_{8E2DA800-5E27-46FB-8F81-25126A9C366C}" xr6:coauthVersionLast="47" xr6:coauthVersionMax="47" xr10:uidLastSave="{00000000-0000-0000-0000-000000000000}"/>
  <bookViews>
    <workbookView xWindow="-120" yWindow="-120" windowWidth="19440" windowHeight="10440" tabRatio="903" firstSheet="83" activeTab="91" xr2:uid="{00000000-000D-0000-FFFF-FFFF00000000}"/>
  </bookViews>
  <sheets>
    <sheet name="AUX108 " sheetId="861" r:id="rId1"/>
    <sheet name="AUX167" sheetId="417" r:id="rId2"/>
    <sheet name="AUX182" sheetId="299" r:id="rId3"/>
    <sheet name="AUX183" sheetId="300" r:id="rId4"/>
    <sheet name="AUX184" sheetId="302" r:id="rId5"/>
    <sheet name="AUX185" sheetId="304" r:id="rId6"/>
    <sheet name="AUX186" sheetId="306" r:id="rId7"/>
    <sheet name="AUX187" sheetId="308" r:id="rId8"/>
    <sheet name="AUX 202 " sheetId="319" r:id="rId9"/>
    <sheet name="AUX 204" sheetId="418" r:id="rId10"/>
    <sheet name="AUX 223" sheetId="806" r:id="rId11"/>
    <sheet name="AUX 242" sheetId="807" r:id="rId12"/>
    <sheet name="AUX 245" sheetId="496" r:id="rId13"/>
    <sheet name="AUX 246" sheetId="808" r:id="rId14"/>
    <sheet name="AUX 250" sheetId="426" r:id="rId15"/>
    <sheet name="AUX 255" sheetId="448" r:id="rId16"/>
    <sheet name="AUX 256" sheetId="809" r:id="rId17"/>
    <sheet name="AUX 266" sheetId="485" r:id="rId18"/>
    <sheet name="AUX 278" sheetId="489" r:id="rId19"/>
    <sheet name="AUX 282" sheetId="491" r:id="rId20"/>
    <sheet name="AUX 286" sheetId="509" r:id="rId21"/>
    <sheet name="AUX 291" sheetId="504" r:id="rId22"/>
    <sheet name="AUX 294" sheetId="501" r:id="rId23"/>
    <sheet name="AUX 295" sheetId="500" r:id="rId24"/>
    <sheet name="AUX 307" sheetId="810" r:id="rId25"/>
    <sheet name="AUX 309" sheetId="568" r:id="rId26"/>
    <sheet name="AUX 332" sheetId="811" r:id="rId27"/>
    <sheet name="AUX 343" sheetId="614" r:id="rId28"/>
    <sheet name="AUX 345" sheetId="812" r:id="rId29"/>
    <sheet name="AUX 351" sheetId="596" r:id="rId30"/>
    <sheet name="AUX 352" sheetId="597" r:id="rId31"/>
    <sheet name="AUX 353" sheetId="598" r:id="rId32"/>
    <sheet name="AUX 354" sheetId="599" r:id="rId33"/>
    <sheet name="AUX 355" sheetId="600" r:id="rId34"/>
    <sheet name="AUX 356" sheetId="601" r:id="rId35"/>
    <sheet name="AUX 365" sheetId="595" r:id="rId36"/>
    <sheet name="AUX 366" sheetId="621" r:id="rId37"/>
    <sheet name="AUX 370" sheetId="813" r:id="rId38"/>
    <sheet name="AUX 392" sheetId="638" r:id="rId39"/>
    <sheet name="AUX 394" sheetId="639" r:id="rId40"/>
    <sheet name="AUX 405" sheetId="656" r:id="rId41"/>
    <sheet name="AUX 413" sheetId="673" r:id="rId42"/>
    <sheet name="AUX 414" sheetId="669" r:id="rId43"/>
    <sheet name="AUX 417" sheetId="671" r:id="rId44"/>
    <sheet name="AUX 433" sheetId="693" r:id="rId45"/>
    <sheet name="AUX 434" sheetId="701" r:id="rId46"/>
    <sheet name="AUX 437" sheetId="735" r:id="rId47"/>
    <sheet name="AUX 444" sheetId="696" r:id="rId48"/>
    <sheet name="AUX 445" sheetId="729" r:id="rId49"/>
    <sheet name="AUX 446" sheetId="737" r:id="rId50"/>
    <sheet name="AUX 456" sheetId="707" r:id="rId51"/>
    <sheet name="AUX 465" sheetId="746" r:id="rId52"/>
    <sheet name="AUX 467" sheetId="752" r:id="rId53"/>
    <sheet name="AUX 468" sheetId="760" r:id="rId54"/>
    <sheet name="AUX 469" sheetId="753" r:id="rId55"/>
    <sheet name="AUX 470" sheetId="754" r:id="rId56"/>
    <sheet name="AUX 471" sheetId="755" r:id="rId57"/>
    <sheet name="AUX 473" sheetId="757" r:id="rId58"/>
    <sheet name="AUX 500" sheetId="793" r:id="rId59"/>
    <sheet name="AUX 501" sheetId="794" r:id="rId60"/>
    <sheet name="AUX 513" sheetId="815" r:id="rId61"/>
    <sheet name="AUX 514" sheetId="816" r:id="rId62"/>
    <sheet name="AUX 515" sheetId="824" r:id="rId63"/>
    <sheet name="AUX 527" sheetId="831" r:id="rId64"/>
    <sheet name="AUX 531" sheetId="843" r:id="rId65"/>
    <sheet name="AUX 533" sheetId="835" r:id="rId66"/>
    <sheet name="AUX 548" sheetId="857" r:id="rId67"/>
    <sheet name="AUX 557" sheetId="870" r:id="rId68"/>
    <sheet name="AUX 558" sheetId="867" r:id="rId69"/>
    <sheet name="AUX 576" sheetId="875" r:id="rId70"/>
    <sheet name="AUX 579" sheetId="876" r:id="rId71"/>
    <sheet name="AUX 580" sheetId="872" r:id="rId72"/>
    <sheet name="AUX 586" sheetId="877" r:id="rId73"/>
    <sheet name="AUX 589" sheetId="878" r:id="rId74"/>
    <sheet name="AUX 594" sheetId="887" r:id="rId75"/>
    <sheet name="AUX 599" sheetId="885" r:id="rId76"/>
    <sheet name="AUX 599 INV" sheetId="896" r:id="rId77"/>
    <sheet name="AUX 626" sheetId="902" r:id="rId78"/>
    <sheet name="AUX 629" sheetId="900" r:id="rId79"/>
    <sheet name="AUX 657" sheetId="905" r:id="rId80"/>
    <sheet name="AUX 658" sheetId="906" r:id="rId81"/>
    <sheet name="AUX 668" sheetId="908" r:id="rId82"/>
    <sheet name="AUX 676" sheetId="912" r:id="rId83"/>
    <sheet name="AUX 697" sheetId="916" r:id="rId84"/>
    <sheet name="AUX 764" sheetId="950" r:id="rId85"/>
    <sheet name="AUX 765" sheetId="932" r:id="rId86"/>
    <sheet name="AUX 766" sheetId="933" r:id="rId87"/>
    <sheet name="AUX 778" sheetId="935" r:id="rId88"/>
    <sheet name="AUX 781" sheetId="938" r:id="rId89"/>
    <sheet name="AUX 852" sheetId="956" r:id="rId90"/>
    <sheet name="AUX 857" sheetId="957" r:id="rId91"/>
    <sheet name="AUX 860" sheetId="955" r:id="rId92"/>
    <sheet name="FEDERAL 2023" sheetId="947" r:id="rId93"/>
    <sheet name="ESTATAL 2023 " sheetId="948" r:id="rId94"/>
  </sheets>
  <externalReferences>
    <externalReference r:id="rId95"/>
  </externalReferences>
  <definedNames>
    <definedName name="_xlnm._FilterDatabase" localSheetId="93" hidden="1">'ESTATAL 2023 '!$A$1:$F$26</definedName>
    <definedName name="_xlnm._FilterDatabase" localSheetId="92" hidden="1">'FEDERAL 2023'!$A$1:$F$74</definedName>
    <definedName name="_xlnm.Print_Area" localSheetId="8">'AUX 202 '!$A$1:$F$77</definedName>
    <definedName name="_xlnm.Print_Area" localSheetId="9">'AUX 204'!$A$1:$F$78</definedName>
    <definedName name="_xlnm.Print_Area" localSheetId="10">'AUX 223'!$1:$79</definedName>
    <definedName name="_xlnm.Print_Area" localSheetId="11">'AUX 242'!$A$1:$F$78</definedName>
    <definedName name="_xlnm.Print_Area" localSheetId="12">'AUX 245'!$A$1:$F$79</definedName>
    <definedName name="_xlnm.Print_Area" localSheetId="13">'AUX 246'!$A$1:$F$75</definedName>
    <definedName name="_xlnm.Print_Area" localSheetId="14">'AUX 250'!$A$1:$F$75</definedName>
    <definedName name="_xlnm.Print_Area" localSheetId="15">'AUX 255'!$A$1:$F$76</definedName>
    <definedName name="_xlnm.Print_Area" localSheetId="16">'AUX 256'!$A$1:$F$77</definedName>
    <definedName name="_xlnm.Print_Area" localSheetId="17">'AUX 266'!$A$1:$F$77</definedName>
    <definedName name="_xlnm.Print_Area" localSheetId="18">'AUX 278'!$A$1:$F$74</definedName>
    <definedName name="_xlnm.Print_Area" localSheetId="19">'AUX 282'!$A$1:$F$77</definedName>
    <definedName name="_xlnm.Print_Area" localSheetId="20">'AUX 286'!$A$1:$F$78</definedName>
    <definedName name="_xlnm.Print_Area" localSheetId="21">'AUX 291'!$A$1:$F$76</definedName>
    <definedName name="_xlnm.Print_Area" localSheetId="22">'AUX 294'!$A$1:$F$75</definedName>
    <definedName name="_xlnm.Print_Area" localSheetId="23">'AUX 295'!$A$1:$F$78</definedName>
    <definedName name="_xlnm.Print_Area" localSheetId="24">'AUX 307'!$A$1:$F$75</definedName>
    <definedName name="_xlnm.Print_Area" localSheetId="25">'AUX 309'!$A$1:$F$77</definedName>
    <definedName name="_xlnm.Print_Area" localSheetId="26">'AUX 332'!$A$1:$F$76</definedName>
    <definedName name="_xlnm.Print_Area" localSheetId="27">'AUX 343'!$1:$78</definedName>
    <definedName name="_xlnm.Print_Area" localSheetId="28">'AUX 345'!$A$1:$F$75</definedName>
    <definedName name="_xlnm.Print_Area" localSheetId="29">'AUX 351'!$A$1:$F$78</definedName>
    <definedName name="_xlnm.Print_Area" localSheetId="31">'AUX 353'!$A$1:$F$79</definedName>
    <definedName name="_xlnm.Print_Area" localSheetId="32">'AUX 354'!$A$1:$F$76</definedName>
    <definedName name="_xlnm.Print_Area" localSheetId="33">'AUX 355'!$A$1:$F$76</definedName>
    <definedName name="_xlnm.Print_Area" localSheetId="34">'AUX 356'!$A$1:$F$77</definedName>
    <definedName name="_xlnm.Print_Area" localSheetId="35">'AUX 365'!$A$1:$F$78</definedName>
    <definedName name="_xlnm.Print_Area" localSheetId="36">'AUX 366'!$A$1:$F$80</definedName>
    <definedName name="_xlnm.Print_Area" localSheetId="37">'AUX 370'!$A$1:$F$76</definedName>
    <definedName name="_xlnm.Print_Area" localSheetId="38">'AUX 392'!$A$1:$F$77</definedName>
    <definedName name="_xlnm.Print_Area" localSheetId="39">'AUX 394'!$A$1:$F$75</definedName>
    <definedName name="_xlnm.Print_Area" localSheetId="40">'AUX 405'!$A$1:$F$78</definedName>
    <definedName name="_xlnm.Print_Area" localSheetId="41">'AUX 413'!$A$1:$F$75</definedName>
    <definedName name="_xlnm.Print_Area" localSheetId="42">'AUX 414'!$A$1:$F$75</definedName>
    <definedName name="_xlnm.Print_Area" localSheetId="43">'AUX 417'!$A$1:$F$77</definedName>
    <definedName name="_xlnm.Print_Area" localSheetId="44">'AUX 433'!$A$1:$F$75</definedName>
    <definedName name="_xlnm.Print_Area" localSheetId="45">'AUX 434'!$A$1:$F$78</definedName>
    <definedName name="_xlnm.Print_Area" localSheetId="46">'AUX 437'!$A$1:$F$75</definedName>
    <definedName name="_xlnm.Print_Area" localSheetId="47">'AUX 444'!$A$1:$F$77</definedName>
    <definedName name="_xlnm.Print_Area" localSheetId="48">'AUX 445'!$A$1:$F$75</definedName>
    <definedName name="_xlnm.Print_Area" localSheetId="49">'AUX 446'!$A$1:$F$77</definedName>
    <definedName name="_xlnm.Print_Area" localSheetId="50">'AUX 456'!$A$1:$F$75</definedName>
    <definedName name="_xlnm.Print_Area" localSheetId="51">'AUX 465'!$A$1:$F$76</definedName>
    <definedName name="_xlnm.Print_Area" localSheetId="52">'AUX 467'!$A$1:$F$75</definedName>
    <definedName name="_xlnm.Print_Area" localSheetId="53">'AUX 468'!$A$1:$F$76</definedName>
    <definedName name="_xlnm.Print_Area" localSheetId="54">'AUX 469'!$A$1:$F$78</definedName>
    <definedName name="_xlnm.Print_Area" localSheetId="55">'AUX 470'!$A$1:$F$78</definedName>
    <definedName name="_xlnm.Print_Area" localSheetId="56">'AUX 471'!$A$1:$F$75</definedName>
    <definedName name="_xlnm.Print_Area" localSheetId="57">'AUX 473'!$A$1:$F$75</definedName>
    <definedName name="_xlnm.Print_Area" localSheetId="58">'AUX 500'!$A$1:$F$77</definedName>
    <definedName name="_xlnm.Print_Area" localSheetId="59">'AUX 501'!$A$1:$F$80</definedName>
    <definedName name="_xlnm.Print_Area" localSheetId="60">'AUX 513'!$A$1:$F$80</definedName>
    <definedName name="_xlnm.Print_Area" localSheetId="61">'AUX 514'!$A$1:$F$78</definedName>
    <definedName name="_xlnm.Print_Area" localSheetId="62">'AUX 515'!$A$1:$F$77</definedName>
    <definedName name="_xlnm.Print_Area" localSheetId="63">'AUX 527'!$A$1:$F$77</definedName>
    <definedName name="_xlnm.Print_Area" localSheetId="64">'AUX 531'!$A$1:$F$77</definedName>
    <definedName name="_xlnm.Print_Area" localSheetId="65">'AUX 533'!$A$1:$F$76</definedName>
    <definedName name="_xlnm.Print_Area" localSheetId="66">'AUX 548'!$A$1:$F$78</definedName>
    <definedName name="_xlnm.Print_Area" localSheetId="67">'AUX 557'!$A$1:$F$78</definedName>
    <definedName name="_xlnm.Print_Area" localSheetId="68">'AUX 558'!$A$1:$F$78</definedName>
    <definedName name="_xlnm.Print_Area" localSheetId="69">'AUX 576'!$A$1:$G$78</definedName>
    <definedName name="_xlnm.Print_Area" localSheetId="70">'AUX 579'!$A$1:$F$80</definedName>
    <definedName name="_xlnm.Print_Area" localSheetId="71">'AUX 580'!$A$1:$G$78</definedName>
    <definedName name="_xlnm.Print_Area" localSheetId="72">'AUX 586'!$A$1:$F$78</definedName>
    <definedName name="_xlnm.Print_Area" localSheetId="73">'AUX 589'!$A$1:$F$77</definedName>
    <definedName name="_xlnm.Print_Area" localSheetId="74">'AUX 594'!$A$1:$F$78</definedName>
    <definedName name="_xlnm.Print_Area" localSheetId="75">'AUX 599'!$A$1:$F$78</definedName>
    <definedName name="_xlnm.Print_Area" localSheetId="76">'AUX 599 INV'!$A$1:$F$80</definedName>
    <definedName name="_xlnm.Print_Area" localSheetId="77">'AUX 626'!$A$1:$F$79</definedName>
    <definedName name="_xlnm.Print_Area" localSheetId="78">'AUX 629'!$A$1:$F$75</definedName>
    <definedName name="_xlnm.Print_Area" localSheetId="79">'AUX 657'!$A$1:$F$75</definedName>
    <definedName name="_xlnm.Print_Area" localSheetId="80">'AUX 658'!$A$1:$F$78</definedName>
    <definedName name="_xlnm.Print_Area" localSheetId="81">'AUX 668'!$A$1:$F$80</definedName>
    <definedName name="_xlnm.Print_Area" localSheetId="82">'AUX 676'!$A$1:$F$77</definedName>
    <definedName name="_xlnm.Print_Area" localSheetId="83">'AUX 697'!$A$1:$F$77</definedName>
    <definedName name="_xlnm.Print_Area" localSheetId="84">'AUX 764'!$A$1:$F$100</definedName>
    <definedName name="_xlnm.Print_Area" localSheetId="85">'AUX 765'!$A$1:$F$80</definedName>
    <definedName name="_xlnm.Print_Area" localSheetId="86">'AUX 766'!$A$1:$F$78</definedName>
    <definedName name="_xlnm.Print_Area" localSheetId="87">'AUX 778'!$A$1:$F$70</definedName>
    <definedName name="_xlnm.Print_Area" localSheetId="88">'AUX 781'!$A$1:$F$78</definedName>
    <definedName name="_xlnm.Print_Area" localSheetId="89">'AUX 852'!$A$1:$F$80</definedName>
    <definedName name="_xlnm.Print_Area" localSheetId="90">'AUX 857'!$A$1:$F$70</definedName>
    <definedName name="_xlnm.Print_Area" localSheetId="91">'AUX 860'!$A$1:$F$72</definedName>
    <definedName name="_xlnm.Print_Area" localSheetId="0">'AUX108 '!$A$1:$F$75</definedName>
    <definedName name="_xlnm.Print_Area" localSheetId="1">'AUX167'!$A$1:$F$79</definedName>
    <definedName name="_xlnm.Print_Area" localSheetId="2">'AUX182'!$A$1:$F$76</definedName>
    <definedName name="_xlnm.Print_Area" localSheetId="3">'AUX183'!$A$1:$F$78</definedName>
    <definedName name="_xlnm.Print_Area" localSheetId="4">'AUX184'!$A$1:$F$78</definedName>
    <definedName name="_xlnm.Print_Area" localSheetId="5">'AUX185'!$A$1:$F$76</definedName>
    <definedName name="_xlnm.Print_Area" localSheetId="6">'AUX186'!$A$1:$F$79</definedName>
    <definedName name="_xlnm.Print_Area" localSheetId="7">'AUX187'!$A$1:$F$79</definedName>
    <definedName name="_xlnm.Print_Area" localSheetId="93">'ESTATAL 2023 '!$A$1:$F$26</definedName>
    <definedName name="_xlnm.Print_Area" localSheetId="92">'FEDERAL 2023'!$A$1:$F$74</definedName>
    <definedName name="Excel_BuiltIn__FilterDatabase_1" localSheetId="10">[1]AUX144!$A$77:$D$103</definedName>
    <definedName name="Excel_BuiltIn__FilterDatabase_1" localSheetId="11">[1]AUX144!$A$77:$D$103</definedName>
    <definedName name="Excel_BuiltIn__FilterDatabase_1" localSheetId="13">[1]AUX144!$A$77:$D$103</definedName>
    <definedName name="Excel_BuiltIn__FilterDatabase_1" localSheetId="16">[1]AUX144!$A$77:$D$103</definedName>
    <definedName name="Excel_BuiltIn__FilterDatabase_1" localSheetId="24">[1]AUX144!$A$77:$D$103</definedName>
    <definedName name="Excel_BuiltIn__FilterDatabase_1" localSheetId="26">[1]AUX144!$A$77:$D$103</definedName>
    <definedName name="Excel_BuiltIn__FilterDatabase_1" localSheetId="28">[1]AUX144!$A$77:$D$103</definedName>
    <definedName name="Excel_BuiltIn__FilterDatabase_1" localSheetId="37">[1]AUX144!$A$77:$D$103</definedName>
    <definedName name="Excel_BuiltIn__FilterDatabase_1" localSheetId="0">[1]AUX144!$A$77:$D$103</definedName>
    <definedName name="Excel_BuiltIn__FilterDatabase_1">[1]AUX144!$A$77:$D$103</definedName>
    <definedName name="_xlnm.Print_Titles" localSheetId="8">'AUX 202 '!$1:$13</definedName>
    <definedName name="_xlnm.Print_Titles" localSheetId="9">'AUX 204'!$1:$8</definedName>
    <definedName name="_xlnm.Print_Titles" localSheetId="10">'AUX 223'!$6:$16</definedName>
    <definedName name="_xlnm.Print_Titles" localSheetId="11">'AUX 242'!$1:$14</definedName>
    <definedName name="_xlnm.Print_Titles" localSheetId="13">'AUX 246'!$1:$8</definedName>
    <definedName name="_xlnm.Print_Titles" localSheetId="14">'AUX 250'!$1:$12</definedName>
    <definedName name="_xlnm.Print_Titles" localSheetId="15">'AUX 255'!$1:$11</definedName>
    <definedName name="_xlnm.Print_Titles" localSheetId="16">'AUX 256'!$1:$10</definedName>
    <definedName name="_xlnm.Print_Titles" localSheetId="17">'AUX 266'!$1:$13</definedName>
    <definedName name="_xlnm.Print_Titles" localSheetId="39">'AUX 394'!$1:$11</definedName>
    <definedName name="_xlnm.Print_Titles" localSheetId="41">'AUX 413'!$1:$13</definedName>
    <definedName name="_xlnm.Print_Titles" localSheetId="45">'AUX 434'!$1:$13</definedName>
    <definedName name="_xlnm.Print_Titles" localSheetId="50">'AUX 456'!$1:$12</definedName>
    <definedName name="_xlnm.Print_Titles" localSheetId="51">'AUX 465'!$1:$12</definedName>
    <definedName name="_xlnm.Print_Titles" localSheetId="62">'AUX 515'!$1:$12</definedName>
    <definedName name="_xlnm.Print_Titles" localSheetId="67">'AUX 557'!$1:$13</definedName>
    <definedName name="_xlnm.Print_Titles" localSheetId="78">'AUX 629'!$1:$10</definedName>
    <definedName name="_xlnm.Print_Titles" localSheetId="84">'AUX 764'!$1:$11</definedName>
    <definedName name="_xlnm.Print_Titles" localSheetId="91">'AUX 860'!$1:$12</definedName>
    <definedName name="_xlnm.Print_Titles" localSheetId="0">'AUX108 '!$1:$13</definedName>
    <definedName name="_xlnm.Print_Titles" localSheetId="1">'AUX167'!$1:$12</definedName>
    <definedName name="_xlnm.Print_Titles" localSheetId="2">'AUX182'!$1:$12</definedName>
    <definedName name="_xlnm.Print_Titles" localSheetId="3">'AUX183'!$1:$12</definedName>
    <definedName name="_xlnm.Print_Titles" localSheetId="4">'AUX184'!$1:$11</definedName>
    <definedName name="_xlnm.Print_Titles" localSheetId="5">'AUX185'!$1:$13</definedName>
    <definedName name="_xlnm.Print_Titles" localSheetId="6">'AUX186'!$1:$14</definedName>
    <definedName name="_xlnm.Print_Titles" localSheetId="7">'AUX187'!$1:$12</definedName>
    <definedName name="_xlnm.Print_Titles" localSheetId="93">'ESTATAL 2023 '!$1:$3</definedName>
    <definedName name="_xlnm.Print_Titles" localSheetId="92">'FEDERAL 2023'!$1:$3</definedName>
  </definedNames>
  <calcPr calcId="191029"/>
  <fileRecoveryPr autoRecover="0"/>
</workbook>
</file>

<file path=xl/calcChain.xml><?xml version="1.0" encoding="utf-8"?>
<calcChain xmlns="http://schemas.openxmlformats.org/spreadsheetml/2006/main">
  <c r="F25" i="948" l="1"/>
  <c r="F56" i="957"/>
  <c r="F46" i="957"/>
  <c r="F38" i="957"/>
  <c r="F59" i="957" s="1"/>
  <c r="F35" i="957"/>
  <c r="F26" i="957"/>
  <c r="F73" i="947" l="1"/>
  <c r="F72" i="947"/>
  <c r="F63" i="956"/>
  <c r="F54" i="956"/>
  <c r="F39" i="956"/>
  <c r="F29" i="956"/>
  <c r="F44" i="956" s="1"/>
  <c r="F57" i="955"/>
  <c r="F47" i="955"/>
  <c r="F35" i="955"/>
  <c r="F26" i="955"/>
  <c r="F39" i="955" s="1"/>
  <c r="F66" i="956" l="1"/>
  <c r="F61" i="955"/>
  <c r="F81" i="950"/>
  <c r="F44" i="905"/>
  <c r="F23" i="948" l="1"/>
  <c r="F16" i="947"/>
  <c r="F17" i="947"/>
  <c r="F67" i="947"/>
  <c r="F59" i="950"/>
  <c r="F43" i="950"/>
  <c r="F32" i="950"/>
  <c r="F46" i="950" l="1"/>
  <c r="F87" i="950" s="1"/>
  <c r="F24" i="948" l="1"/>
  <c r="F22" i="948"/>
  <c r="F21" i="948"/>
  <c r="F20" i="948"/>
  <c r="F19" i="948"/>
  <c r="F18" i="948"/>
  <c r="F17" i="948"/>
  <c r="F16" i="948"/>
  <c r="F15" i="948"/>
  <c r="F14" i="948"/>
  <c r="F13" i="948"/>
  <c r="F12" i="948"/>
  <c r="F11" i="948"/>
  <c r="F10" i="948"/>
  <c r="F9" i="948"/>
  <c r="F8" i="948"/>
  <c r="F7" i="948"/>
  <c r="F6" i="948"/>
  <c r="F5" i="948"/>
  <c r="F4" i="948"/>
  <c r="F26" i="948" s="1"/>
  <c r="F71" i="947"/>
  <c r="F70" i="947"/>
  <c r="F69" i="947"/>
  <c r="F68" i="947"/>
  <c r="F66" i="947"/>
  <c r="F65" i="947"/>
  <c r="F64" i="947"/>
  <c r="F63" i="947"/>
  <c r="F62" i="947"/>
  <c r="F61" i="947"/>
  <c r="F60" i="947"/>
  <c r="F59" i="947"/>
  <c r="F58" i="947"/>
  <c r="F57" i="947"/>
  <c r="F56" i="947"/>
  <c r="F55" i="947"/>
  <c r="F54" i="947"/>
  <c r="F53" i="947"/>
  <c r="F52" i="947"/>
  <c r="F51" i="947"/>
  <c r="F50" i="947"/>
  <c r="F49" i="947"/>
  <c r="F48" i="947"/>
  <c r="F47" i="947"/>
  <c r="F46" i="947"/>
  <c r="F45" i="947"/>
  <c r="F44" i="947"/>
  <c r="F43" i="947"/>
  <c r="F42" i="947"/>
  <c r="F41" i="947"/>
  <c r="F40" i="947"/>
  <c r="F39" i="947"/>
  <c r="F38" i="947"/>
  <c r="F37" i="947"/>
  <c r="F36" i="947"/>
  <c r="F35" i="947"/>
  <c r="F34" i="947"/>
  <c r="F33" i="947"/>
  <c r="F32" i="947"/>
  <c r="F31" i="947"/>
  <c r="F30" i="947"/>
  <c r="F29" i="947"/>
  <c r="F28" i="947"/>
  <c r="F27" i="947"/>
  <c r="F26" i="947"/>
  <c r="F25" i="947"/>
  <c r="F24" i="947"/>
  <c r="F23" i="947"/>
  <c r="F22" i="947"/>
  <c r="F21" i="947"/>
  <c r="F20" i="947"/>
  <c r="F19" i="947"/>
  <c r="F18" i="947"/>
  <c r="F15" i="947"/>
  <c r="F14" i="947"/>
  <c r="F13" i="947"/>
  <c r="F12" i="947"/>
  <c r="F11" i="947"/>
  <c r="F10" i="947"/>
  <c r="F9" i="947"/>
  <c r="F8" i="947"/>
  <c r="F7" i="947"/>
  <c r="F6" i="947"/>
  <c r="F5" i="947"/>
  <c r="F4" i="947"/>
  <c r="F74" i="947" l="1"/>
  <c r="F60" i="938" l="1"/>
  <c r="F51" i="938"/>
  <c r="F38" i="938"/>
  <c r="F28" i="938"/>
  <c r="F56" i="935"/>
  <c r="F46" i="935"/>
  <c r="F35" i="935"/>
  <c r="F26" i="935"/>
  <c r="F60" i="933"/>
  <c r="F51" i="933"/>
  <c r="F38" i="933"/>
  <c r="F28" i="933"/>
  <c r="F63" i="932"/>
  <c r="F54" i="932"/>
  <c r="F39" i="932"/>
  <c r="F29" i="932"/>
  <c r="F47" i="908"/>
  <c r="F52" i="906"/>
  <c r="F63" i="900"/>
  <c r="F40" i="900"/>
  <c r="F48" i="902"/>
  <c r="F47" i="870"/>
  <c r="F50" i="701"/>
  <c r="F60" i="916"/>
  <c r="F51" i="916"/>
  <c r="F38" i="916"/>
  <c r="F28" i="916"/>
  <c r="F42" i="916" s="1"/>
  <c r="F22" i="900"/>
  <c r="F30" i="900"/>
  <c r="F61" i="912"/>
  <c r="F52" i="912"/>
  <c r="F39" i="912"/>
  <c r="F29" i="912"/>
  <c r="F27" i="870"/>
  <c r="F65" i="908"/>
  <c r="F27" i="902"/>
  <c r="F35" i="908"/>
  <c r="F26" i="908"/>
  <c r="F61" i="906"/>
  <c r="F39" i="906"/>
  <c r="F29" i="906"/>
  <c r="F60" i="905"/>
  <c r="F34" i="905"/>
  <c r="F26" i="905"/>
  <c r="F62" i="902"/>
  <c r="F36" i="902"/>
  <c r="F64" i="896"/>
  <c r="F54" i="896"/>
  <c r="F40" i="896"/>
  <c r="F29" i="896"/>
  <c r="F61" i="870"/>
  <c r="F60" i="887"/>
  <c r="F51" i="887"/>
  <c r="F39" i="887"/>
  <c r="F29" i="887"/>
  <c r="F51" i="875"/>
  <c r="F49" i="696"/>
  <c r="F50" i="299"/>
  <c r="F61" i="885"/>
  <c r="F52" i="885"/>
  <c r="F38" i="885"/>
  <c r="F28" i="885"/>
  <c r="F62" i="867"/>
  <c r="F51" i="753"/>
  <c r="F59" i="878"/>
  <c r="F50" i="878"/>
  <c r="F38" i="878"/>
  <c r="F28" i="878"/>
  <c r="F62" i="877"/>
  <c r="F53" i="877"/>
  <c r="F39" i="877"/>
  <c r="F29" i="877"/>
  <c r="F63" i="876"/>
  <c r="F54" i="876"/>
  <c r="F39" i="876"/>
  <c r="F29" i="876"/>
  <c r="F60" i="875"/>
  <c r="F38" i="875"/>
  <c r="F29" i="875"/>
  <c r="F41" i="875" s="1"/>
  <c r="F62" i="815"/>
  <c r="F47" i="669"/>
  <c r="F27" i="669"/>
  <c r="F56" i="669"/>
  <c r="F48" i="426"/>
  <c r="F62" i="872"/>
  <c r="F53" i="872"/>
  <c r="F39" i="872"/>
  <c r="F29" i="872"/>
  <c r="F49" i="867"/>
  <c r="F59" i="857"/>
  <c r="F36" i="870"/>
  <c r="F49" i="857"/>
  <c r="F36" i="867"/>
  <c r="F27" i="867"/>
  <c r="F62" i="824"/>
  <c r="F60" i="861"/>
  <c r="F49" i="861"/>
  <c r="F36" i="861"/>
  <c r="F27" i="861"/>
  <c r="F37" i="857"/>
  <c r="F28" i="857"/>
  <c r="F52" i="835"/>
  <c r="F50" i="824"/>
  <c r="F49" i="760"/>
  <c r="F50" i="595"/>
  <c r="F51" i="614"/>
  <c r="F51" i="816"/>
  <c r="F51" i="815"/>
  <c r="F49" i="752"/>
  <c r="F50" i="843"/>
  <c r="F28" i="824"/>
  <c r="F47" i="485"/>
  <c r="F61" i="794"/>
  <c r="F60" i="843"/>
  <c r="F38" i="843"/>
  <c r="F29" i="843"/>
  <c r="F51" i="598"/>
  <c r="F51" i="831"/>
  <c r="F48" i="793"/>
  <c r="F58" i="793"/>
  <c r="F61" i="835"/>
  <c r="F39" i="835"/>
  <c r="F29" i="835"/>
  <c r="F60" i="831"/>
  <c r="F39" i="831"/>
  <c r="F29" i="831"/>
  <c r="F50" i="794"/>
  <c r="F48" i="757"/>
  <c r="F48" i="755"/>
  <c r="F51" i="754"/>
  <c r="F49" i="693"/>
  <c r="F50" i="671"/>
  <c r="F50" i="568"/>
  <c r="F53" i="308"/>
  <c r="F50" i="304"/>
  <c r="F50" i="302"/>
  <c r="F38" i="824"/>
  <c r="F50" i="417"/>
  <c r="F59" i="696"/>
  <c r="F51" i="601"/>
  <c r="F52" i="418"/>
  <c r="F50" i="319"/>
  <c r="F51" i="306"/>
  <c r="F49" i="735"/>
  <c r="F60" i="816"/>
  <c r="F39" i="816"/>
  <c r="F29" i="816"/>
  <c r="F37" i="815"/>
  <c r="F28" i="815"/>
  <c r="F59" i="813"/>
  <c r="F50" i="813"/>
  <c r="F36" i="813"/>
  <c r="F27" i="813"/>
  <c r="F56" i="812"/>
  <c r="F47" i="812"/>
  <c r="F35" i="812"/>
  <c r="F38" i="812" s="1"/>
  <c r="F47" i="811"/>
  <c r="F35" i="811"/>
  <c r="F39" i="811" s="1"/>
  <c r="F57" i="810"/>
  <c r="F48" i="810"/>
  <c r="F36" i="810"/>
  <c r="F27" i="810"/>
  <c r="F48" i="809"/>
  <c r="F37" i="809"/>
  <c r="F28" i="809"/>
  <c r="F60" i="808"/>
  <c r="F50" i="808"/>
  <c r="F28" i="808"/>
  <c r="F41" i="808" s="1"/>
  <c r="F61" i="807"/>
  <c r="F51" i="807"/>
  <c r="F38" i="807"/>
  <c r="F28" i="807"/>
  <c r="F62" i="806"/>
  <c r="F38" i="806"/>
  <c r="F29" i="806"/>
  <c r="F52" i="737"/>
  <c r="F47" i="729"/>
  <c r="F57" i="752"/>
  <c r="F28" i="794"/>
  <c r="F38" i="794"/>
  <c r="F37" i="793"/>
  <c r="F28" i="793"/>
  <c r="F58" i="757"/>
  <c r="F37" i="757"/>
  <c r="F40" i="757" s="1"/>
  <c r="F57" i="755"/>
  <c r="F35" i="755"/>
  <c r="F38" i="755" s="1"/>
  <c r="F61" i="754"/>
  <c r="F37" i="754"/>
  <c r="F41" i="754" s="1"/>
  <c r="F61" i="753"/>
  <c r="F37" i="753"/>
  <c r="F41" i="753" s="1"/>
  <c r="F58" i="760"/>
  <c r="F37" i="760"/>
  <c r="F40" i="760" s="1"/>
  <c r="F37" i="752"/>
  <c r="F40" i="752" s="1"/>
  <c r="F59" i="746"/>
  <c r="F50" i="746"/>
  <c r="F37" i="746"/>
  <c r="F27" i="746"/>
  <c r="F57" i="707"/>
  <c r="F35" i="707"/>
  <c r="F27" i="707"/>
  <c r="F62" i="737"/>
  <c r="F38" i="737"/>
  <c r="F42" i="737" s="1"/>
  <c r="F56" i="729"/>
  <c r="F36" i="729"/>
  <c r="F39" i="729" s="1"/>
  <c r="F36" i="696"/>
  <c r="F28" i="696"/>
  <c r="F58" i="735"/>
  <c r="F37" i="735"/>
  <c r="F40" i="735" s="1"/>
  <c r="F60" i="701"/>
  <c r="F36" i="701"/>
  <c r="F28" i="701"/>
  <c r="F59" i="693"/>
  <c r="F36" i="693"/>
  <c r="F40" i="693" s="1"/>
  <c r="F60" i="671"/>
  <c r="F38" i="671"/>
  <c r="F42" i="671" s="1"/>
  <c r="F36" i="669"/>
  <c r="F57" i="673"/>
  <c r="F48" i="673"/>
  <c r="F36" i="673"/>
  <c r="F28" i="673"/>
  <c r="F61" i="656"/>
  <c r="F51" i="656"/>
  <c r="F37" i="656"/>
  <c r="F28" i="656"/>
  <c r="F58" i="639"/>
  <c r="F48" i="639"/>
  <c r="F36" i="639"/>
  <c r="F26" i="639"/>
  <c r="F61" i="638"/>
  <c r="F50" i="638"/>
  <c r="F37" i="638"/>
  <c r="F28" i="638"/>
  <c r="F58" i="621"/>
  <c r="F49" i="621"/>
  <c r="F37" i="621"/>
  <c r="F40" i="621" s="1"/>
  <c r="F59" i="595"/>
  <c r="F37" i="595"/>
  <c r="F28" i="595"/>
  <c r="F60" i="601"/>
  <c r="F37" i="601"/>
  <c r="F41" i="601" s="1"/>
  <c r="F59" i="600"/>
  <c r="F50" i="600"/>
  <c r="F37" i="600"/>
  <c r="F41" i="600" s="1"/>
  <c r="F64" i="600" s="1"/>
  <c r="F59" i="599"/>
  <c r="F50" i="599"/>
  <c r="F37" i="599"/>
  <c r="F41" i="599" s="1"/>
  <c r="F60" i="598"/>
  <c r="F38" i="598"/>
  <c r="F41" i="598" s="1"/>
  <c r="F59" i="597"/>
  <c r="F50" i="597"/>
  <c r="F38" i="597"/>
  <c r="F41" i="597" s="1"/>
  <c r="F61" i="596"/>
  <c r="F52" i="596"/>
  <c r="F39" i="596"/>
  <c r="F42" i="596" s="1"/>
  <c r="F61" i="614"/>
  <c r="F37" i="614"/>
  <c r="F41" i="614" s="1"/>
  <c r="F58" i="568"/>
  <c r="F38" i="568"/>
  <c r="F29" i="568"/>
  <c r="F59" i="500"/>
  <c r="F51" i="500"/>
  <c r="F39" i="500"/>
  <c r="F42" i="500" s="1"/>
  <c r="F59" i="501"/>
  <c r="F51" i="501"/>
  <c r="F39" i="501"/>
  <c r="F42" i="501" s="1"/>
  <c r="F58" i="504"/>
  <c r="F48" i="504"/>
  <c r="F37" i="504"/>
  <c r="F40" i="504" s="1"/>
  <c r="F59" i="509"/>
  <c r="F50" i="509"/>
  <c r="F37" i="509"/>
  <c r="F41" i="509" s="1"/>
  <c r="F58" i="491"/>
  <c r="F49" i="491"/>
  <c r="F36" i="491"/>
  <c r="F28" i="491"/>
  <c r="F40" i="491" s="1"/>
  <c r="F58" i="489"/>
  <c r="F49" i="489"/>
  <c r="F36" i="489"/>
  <c r="F27" i="489"/>
  <c r="F60" i="485"/>
  <c r="F36" i="485"/>
  <c r="F27" i="485"/>
  <c r="F58" i="448"/>
  <c r="F37" i="448"/>
  <c r="F28" i="448"/>
  <c r="F58" i="426"/>
  <c r="F36" i="426"/>
  <c r="F27" i="426"/>
  <c r="F61" i="496"/>
  <c r="F50" i="496"/>
  <c r="F39" i="496"/>
  <c r="F30" i="496"/>
  <c r="F64" i="418"/>
  <c r="F37" i="418"/>
  <c r="F27" i="418"/>
  <c r="F41" i="418" s="1"/>
  <c r="F61" i="319"/>
  <c r="F37" i="319"/>
  <c r="F28" i="319"/>
  <c r="F64" i="308"/>
  <c r="F38" i="308"/>
  <c r="F29" i="308"/>
  <c r="F62" i="306"/>
  <c r="F37" i="306"/>
  <c r="F27" i="306"/>
  <c r="F61" i="304"/>
  <c r="F37" i="304"/>
  <c r="F28" i="304"/>
  <c r="F60" i="302"/>
  <c r="F36" i="302"/>
  <c r="F28" i="302"/>
  <c r="F59" i="300"/>
  <c r="F48" i="300"/>
  <c r="F34" i="300"/>
  <c r="F26" i="300"/>
  <c r="F59" i="299"/>
  <c r="F36" i="299"/>
  <c r="F27" i="299"/>
  <c r="F61" i="417"/>
  <c r="F36" i="417"/>
  <c r="F27" i="417"/>
  <c r="F40" i="302" l="1"/>
  <c r="F42" i="308"/>
  <c r="F40" i="809"/>
  <c r="F64" i="809" s="1"/>
  <c r="F40" i="673"/>
  <c r="F61" i="673" s="1"/>
  <c r="F63" i="752"/>
  <c r="F40" i="319"/>
  <c r="F40" i="595"/>
  <c r="F63" i="595" s="1"/>
  <c r="F42" i="496"/>
  <c r="F66" i="496" s="1"/>
  <c r="F65" i="614"/>
  <c r="F39" i="669"/>
  <c r="F42" i="815"/>
  <c r="F68" i="308"/>
  <c r="F41" i="417"/>
  <c r="F67" i="417" s="1"/>
  <c r="F41" i="701"/>
  <c r="F63" i="701" s="1"/>
  <c r="F68" i="418"/>
  <c r="F62" i="693"/>
  <c r="F40" i="299"/>
  <c r="F64" i="299" s="1"/>
  <c r="F38" i="300"/>
  <c r="F65" i="300" s="1"/>
  <c r="F39" i="485"/>
  <c r="F63" i="485" s="1"/>
  <c r="F65" i="598"/>
  <c r="F39" i="639"/>
  <c r="F41" i="306"/>
  <c r="F67" i="306" s="1"/>
  <c r="F42" i="656"/>
  <c r="F40" i="426"/>
  <c r="F61" i="426" s="1"/>
  <c r="F41" i="746"/>
  <c r="F39" i="810"/>
  <c r="F43" i="906"/>
  <c r="F65" i="906" s="1"/>
  <c r="F36" i="905"/>
  <c r="F63" i="905" s="1"/>
  <c r="F43" i="885"/>
  <c r="F64" i="885" s="1"/>
  <c r="F43" i="831"/>
  <c r="F39" i="707"/>
  <c r="F64" i="656"/>
  <c r="F41" i="638"/>
  <c r="F65" i="638" s="1"/>
  <c r="F64" i="601"/>
  <c r="F64" i="599"/>
  <c r="F63" i="504"/>
  <c r="F40" i="448"/>
  <c r="F63" i="448" s="1"/>
  <c r="F61" i="669"/>
  <c r="F62" i="757"/>
  <c r="F41" i="843"/>
  <c r="F64" i="843" s="1"/>
  <c r="F44" i="932"/>
  <c r="F66" i="932" s="1"/>
  <c r="F42" i="933"/>
  <c r="F63" i="933" s="1"/>
  <c r="F42" i="807"/>
  <c r="F65" i="807" s="1"/>
  <c r="F62" i="639"/>
  <c r="F41" i="813"/>
  <c r="F64" i="813" s="1"/>
  <c r="F62" i="491"/>
  <c r="F65" i="737"/>
  <c r="F61" i="707"/>
  <c r="F61" i="755"/>
  <c r="F40" i="793"/>
  <c r="F62" i="793" s="1"/>
  <c r="F38" i="935"/>
  <c r="F59" i="935" s="1"/>
  <c r="F40" i="304"/>
  <c r="F65" i="304" s="1"/>
  <c r="F40" i="489"/>
  <c r="F62" i="489" s="1"/>
  <c r="F64" i="509"/>
  <c r="F41" i="568"/>
  <c r="F63" i="568" s="1"/>
  <c r="F63" i="735"/>
  <c r="F60" i="729"/>
  <c r="F62" i="810"/>
  <c r="F65" i="596"/>
  <c r="F64" i="597"/>
  <c r="F64" i="671"/>
  <c r="F65" i="754"/>
  <c r="F42" i="806"/>
  <c r="F66" i="806" s="1"/>
  <c r="F62" i="811"/>
  <c r="F39" i="696"/>
  <c r="F63" i="696" s="1"/>
  <c r="F63" i="831"/>
  <c r="F42" i="938"/>
  <c r="F63" i="938" s="1"/>
  <c r="F38" i="908"/>
  <c r="F68" i="908" s="1"/>
  <c r="F33" i="900"/>
  <c r="F65" i="900" s="1"/>
  <c r="F40" i="867"/>
  <c r="F66" i="867" s="1"/>
  <c r="F39" i="870"/>
  <c r="F65" i="870" s="1"/>
  <c r="F63" i="746"/>
  <c r="F42" i="794"/>
  <c r="F65" i="794" s="1"/>
  <c r="F63" i="875"/>
  <c r="F44" i="877"/>
  <c r="F65" i="877" s="1"/>
  <c r="F64" i="916"/>
  <c r="F63" i="500"/>
  <c r="F64" i="808"/>
  <c r="F42" i="824"/>
  <c r="F66" i="824" s="1"/>
  <c r="F44" i="896"/>
  <c r="F67" i="896" s="1"/>
  <c r="F66" i="319"/>
  <c r="F64" i="302"/>
  <c r="F65" i="815"/>
  <c r="F42" i="835"/>
  <c r="F64" i="835" s="1"/>
  <c r="F44" i="876"/>
  <c r="F67" i="876" s="1"/>
  <c r="F41" i="878"/>
  <c r="F63" i="878" s="1"/>
  <c r="F64" i="621"/>
  <c r="F62" i="760"/>
  <c r="F62" i="812"/>
  <c r="F62" i="501"/>
  <c r="F40" i="902"/>
  <c r="F65" i="902" s="1"/>
  <c r="F43" i="912"/>
  <c r="F65" i="912" s="1"/>
  <c r="F67" i="753"/>
  <c r="F40" i="857"/>
  <c r="F63" i="857" s="1"/>
  <c r="F42" i="887"/>
  <c r="F64" i="887" s="1"/>
  <c r="F44" i="872"/>
  <c r="F65" i="872" s="1"/>
  <c r="F43" i="816"/>
  <c r="F64" i="816" s="1"/>
  <c r="F40" i="861"/>
  <c r="F66" i="861" s="1"/>
</calcChain>
</file>

<file path=xl/sharedStrings.xml><?xml version="1.0" encoding="utf-8"?>
<sst xmlns="http://schemas.openxmlformats.org/spreadsheetml/2006/main" count="3259" uniqueCount="456">
  <si>
    <t>A U X I L I A R :  167</t>
  </si>
  <si>
    <t>BENEFICIARIO</t>
  </si>
  <si>
    <t xml:space="preserve">   </t>
  </si>
  <si>
    <t>A U X I L I A R :  182</t>
  </si>
  <si>
    <t>A U X I L I A R :  183</t>
  </si>
  <si>
    <t>A U X I L I A R :  184</t>
  </si>
  <si>
    <t>A U X I L I A R :  187</t>
  </si>
  <si>
    <t>A U X I L I A R :  202</t>
  </si>
  <si>
    <t>IMPORTE</t>
  </si>
  <si>
    <t xml:space="preserve">MENOS :   </t>
  </si>
  <si>
    <t xml:space="preserve">  FECHA    </t>
  </si>
  <si>
    <t>REFERENCIA</t>
  </si>
  <si>
    <t>C O N C E P T O</t>
  </si>
  <si>
    <t>SUBTOTAL</t>
  </si>
  <si>
    <t xml:space="preserve"> </t>
  </si>
  <si>
    <t xml:space="preserve">MÁS :     </t>
  </si>
  <si>
    <t>MENOS:</t>
  </si>
  <si>
    <t>MAS:</t>
  </si>
  <si>
    <t>A U X I L I A R :  255</t>
  </si>
  <si>
    <t>A U X I L I A R :  266</t>
  </si>
  <si>
    <t>A U X I L I A R :  278</t>
  </si>
  <si>
    <t>A U X I L I A R :  282</t>
  </si>
  <si>
    <t>A U X I L I A R :  245</t>
  </si>
  <si>
    <t>A U X I L I A R :  286</t>
  </si>
  <si>
    <t>A U X I L I A R :  291</t>
  </si>
  <si>
    <t>A U X I L I A R :  294</t>
  </si>
  <si>
    <t>A U X I L I A R :  295</t>
  </si>
  <si>
    <t>INTERESES GANADOS</t>
  </si>
  <si>
    <t>A U X I L I A R :  309</t>
  </si>
  <si>
    <t>A U X I L I A R :  365</t>
  </si>
  <si>
    <t>A U X I L I A R :  351</t>
  </si>
  <si>
    <t>A U X I L I A R :  352</t>
  </si>
  <si>
    <t>A U X I L I A R :  353</t>
  </si>
  <si>
    <t>A U X I L I A R :  354</t>
  </si>
  <si>
    <t>A U X I L I A R :  355</t>
  </si>
  <si>
    <t>A U X I L I A R :  356</t>
  </si>
  <si>
    <t>A U X I L I A R :  343</t>
  </si>
  <si>
    <t>A U X I L I A R :  366</t>
  </si>
  <si>
    <t>A U X I L I A R :  392</t>
  </si>
  <si>
    <t>A U X I L I A R :  394</t>
  </si>
  <si>
    <t>A U X I L I A R :  405</t>
  </si>
  <si>
    <t>A U X I L I A R :  185</t>
  </si>
  <si>
    <t>A U X I L I A R :  186</t>
  </si>
  <si>
    <t>A U X I L I A R :  204</t>
  </si>
  <si>
    <t>A U X I L I A R :  250</t>
  </si>
  <si>
    <t>A U X I L I A R :  414</t>
  </si>
  <si>
    <t>A U X I L I A R :  417</t>
  </si>
  <si>
    <t>A U X I L I A R :  413</t>
  </si>
  <si>
    <t>A U X I L I A R :  433</t>
  </si>
  <si>
    <t>A U X I L I A R :  444</t>
  </si>
  <si>
    <t>A U X I L I A R :  434</t>
  </si>
  <si>
    <t>A U X I L I A R :  456</t>
  </si>
  <si>
    <t>A U X I L I A R :  445</t>
  </si>
  <si>
    <t>A U X I L I A R :  437</t>
  </si>
  <si>
    <t>A U X I L I A R :  446</t>
  </si>
  <si>
    <t>A U X I L I A R :  465</t>
  </si>
  <si>
    <t>A U X I L I A R :  467</t>
  </si>
  <si>
    <t>A U X I L I A R :  469</t>
  </si>
  <si>
    <t>A U X I L I A R :  470</t>
  </si>
  <si>
    <t>A U X I L I A R :  471</t>
  </si>
  <si>
    <t>A U X I L I A R :  473</t>
  </si>
  <si>
    <t>A U X I L I A R :  468</t>
  </si>
  <si>
    <t>A U X I L I A R :  500</t>
  </si>
  <si>
    <t>A U X I L I A R :  501</t>
  </si>
  <si>
    <t>A U X I L I A R : 108</t>
  </si>
  <si>
    <t>CARGO POR ORDEN JURIDICA</t>
  </si>
  <si>
    <t>A U X I L I A R :  223</t>
  </si>
  <si>
    <t>A U X I L I A R :  242</t>
  </si>
  <si>
    <t>A U X I L I A R :  246</t>
  </si>
  <si>
    <t>A U X I L I A R :  256</t>
  </si>
  <si>
    <t>A U X I L I A R :  307</t>
  </si>
  <si>
    <t>A U X I L I A R :  332</t>
  </si>
  <si>
    <t>A U X I L I A R :  345</t>
  </si>
  <si>
    <t>A U X I L I A R :  370</t>
  </si>
  <si>
    <t>A U X I L I A R :  513</t>
  </si>
  <si>
    <t>A U X I L I A R :  514</t>
  </si>
  <si>
    <t>CARGO POR ORDEN JURIDICA EXP SAT 1528-20</t>
  </si>
  <si>
    <t>TRASPASO DE RECURSOS</t>
  </si>
  <si>
    <t>A U X I L I A R :  515</t>
  </si>
  <si>
    <t>A U X I L I A R :  527</t>
  </si>
  <si>
    <t>EMBARGO ORDEN JURÍDICA J-1064/2018</t>
  </si>
  <si>
    <t>A U X I L I A R :  533</t>
  </si>
  <si>
    <t xml:space="preserve">  </t>
  </si>
  <si>
    <t>A U X I L I A R :  531</t>
  </si>
  <si>
    <t>A U X I L I A R :  548</t>
  </si>
  <si>
    <t>CARGO ORDEN JURIDICA EXP SAT 85-2013</t>
  </si>
  <si>
    <t>EMBARGO ORDEN JURIDICA J-1064/2018</t>
  </si>
  <si>
    <t>CARGO ORDEN JURIDICA EXP SAT 1247-200</t>
  </si>
  <si>
    <t>CARGO ORDEN JURIDICA EXP SAT 1210-20</t>
  </si>
  <si>
    <t>A U X I L I A R :  558</t>
  </si>
  <si>
    <t>CARGO POR ORDEN JURIDICA EXP SAT 1007-20</t>
  </si>
  <si>
    <t>CARGO POR ORDEN JURIDICA EXP SAT 521-200</t>
  </si>
  <si>
    <t>CARGO POR ORDEN JURIDICA EXP SAT 762-2010</t>
  </si>
  <si>
    <t>CARGO POR ORDEN JURIDICA SAT 716-2010</t>
  </si>
  <si>
    <t>A U X I L I A R :  557</t>
  </si>
  <si>
    <t>ORDEN JURIDICA EXP. SAT523/2010</t>
  </si>
  <si>
    <t>CARGO POR ORDEN JURIDICA SAT 156-2012</t>
  </si>
  <si>
    <t>COMISION POR SALDO MINIMO</t>
  </si>
  <si>
    <t>A U X I L I A R :  580</t>
  </si>
  <si>
    <t>CARGO INDEBIDO DE I.S.R. POR INVERSION</t>
  </si>
  <si>
    <t>CARGO POR ORDEN JURIDICA TRIB ST. CYA SAT 311-2008</t>
  </si>
  <si>
    <t>CARGO POR ORDEN JURIDICA TRIB EST. DCYA SAT 767.201</t>
  </si>
  <si>
    <t>ORDEN JURIDICA EXP. SAT603-201</t>
  </si>
  <si>
    <t>ORDEN JURIDICA EXP. SAT305-200</t>
  </si>
  <si>
    <t>A U X I L I A R :  576</t>
  </si>
  <si>
    <t>A U X I L I A R :  579</t>
  </si>
  <si>
    <t>A U X I L I A R :  586</t>
  </si>
  <si>
    <t>A U X I L I A R :  589</t>
  </si>
  <si>
    <t>CARGO POR ORDEN JURIDICA EXP SAT 509-2007</t>
  </si>
  <si>
    <t>CARGO POR ORDEN JURIDICA EXP SAT 332-200</t>
  </si>
  <si>
    <t>CARGO POR ORDEN JURIDICA EXP SAT 202-201</t>
  </si>
  <si>
    <t>CARGO POR ORDEN JURIDICA EXP SAT 253-201</t>
  </si>
  <si>
    <t>CARGO POR ORDEN JURIDICA EXP SAT 1302-2007</t>
  </si>
  <si>
    <t>A U X I L I A R :  599</t>
  </si>
  <si>
    <t>CARGO POR ORDEN JURIDICA TRIBDCYASA</t>
  </si>
  <si>
    <t>CARGO POR ORDEN JURIDICA EXP SAT 323-200</t>
  </si>
  <si>
    <t>COMISION MANEJO DE CUENTA</t>
  </si>
  <si>
    <t>A U X I L I A R :  594</t>
  </si>
  <si>
    <t>IVA COMISION</t>
  </si>
  <si>
    <t>CARGO POR ORDEN JURIDICA EXP SAT 14-2003</t>
  </si>
  <si>
    <t>|</t>
  </si>
  <si>
    <t>CARGO POR ORDEN JURIDICA TRIB EST. DCYA SAT 239/2013</t>
  </si>
  <si>
    <t xml:space="preserve">IVA COMISION </t>
  </si>
  <si>
    <t>CARGO POR ORDEN JURIDICA EXP SAT 408-200</t>
  </si>
  <si>
    <t>A U X I L I A R :  629</t>
  </si>
  <si>
    <t>A U X I L I A R :  626</t>
  </si>
  <si>
    <t>IVA COMISIÓN</t>
  </si>
  <si>
    <t>COMISIÓN MEMBRESIA</t>
  </si>
  <si>
    <t>COMISION CHEQUE DIGITAL</t>
  </si>
  <si>
    <t>A U X I L I A R :  657</t>
  </si>
  <si>
    <t>CARGO POR INSTRUCCIONES JURIDICO</t>
  </si>
  <si>
    <t>DIFERENCIA TRASPASO SPEI</t>
  </si>
  <si>
    <t>CARGO POR ORDEN JURIDICA EXP SAT 122/2010</t>
  </si>
  <si>
    <t>CARGO POR ORDEN JURIDICA EXP SAT 503/2009</t>
  </si>
  <si>
    <t>A U X I L I A R :  658</t>
  </si>
  <si>
    <t>A U X I L I A R :  668</t>
  </si>
  <si>
    <t>INSTRUCCIONES JURIDICO</t>
  </si>
  <si>
    <t>COMISIÓN SERVICIO COBRANZA</t>
  </si>
  <si>
    <t>CARGO POR ORDEN JURIDICA SAT 497/2009</t>
  </si>
  <si>
    <t>COMISIÓN SERVICIO DE COBRANZA</t>
  </si>
  <si>
    <t>COMISIÓN CHEQUE SIN FONDOS</t>
  </si>
  <si>
    <t>COMISIÓN CHEQUES PAGADOS</t>
  </si>
  <si>
    <t>COMISIÓN CHEQUE DIGITAL</t>
  </si>
  <si>
    <t>A U X I L I A R :  676</t>
  </si>
  <si>
    <t>A U X I L I A R :  697</t>
  </si>
  <si>
    <t xml:space="preserve">                          </t>
  </si>
  <si>
    <t xml:space="preserve">CARGOS INSTRUCC JURIDICO </t>
  </si>
  <si>
    <t>A U X I L I A R :  764</t>
  </si>
  <si>
    <t>A U X I L I A R :  765</t>
  </si>
  <si>
    <t>A U X I L I A R :  766</t>
  </si>
  <si>
    <t>A U X I L I A R :  778</t>
  </si>
  <si>
    <t>ABONOS DE CONTABILIDAD NO CORRESPONDIDOS POR EL BANCO</t>
  </si>
  <si>
    <t>CARGOS DE CONTABILIDAD NO CORRESPONDIDOS POR EL BANCO</t>
  </si>
  <si>
    <t>ABONOS DEL BANCO NO CORRESPONDIDOS EN CONTABILIDAD</t>
  </si>
  <si>
    <t>CARGOS DEL BANCO NO CORRESPONDIDOS EN CONTABILIDAD</t>
  </si>
  <si>
    <t>A U X I L I A R :  781</t>
  </si>
  <si>
    <t>OTROS CARGOS INSTRUCC JURIDICO</t>
  </si>
  <si>
    <t xml:space="preserve">RECURSOS  FEDERALES </t>
  </si>
  <si>
    <t>NO.</t>
  </si>
  <si>
    <t>AUXILIAR</t>
  </si>
  <si>
    <t>CUENTA</t>
  </si>
  <si>
    <t xml:space="preserve">TIPO </t>
  </si>
  <si>
    <t>BANCO</t>
  </si>
  <si>
    <t>SALDO EN BANCOS</t>
  </si>
  <si>
    <t>0451032178</t>
  </si>
  <si>
    <t>FISM 1999</t>
  </si>
  <si>
    <t>BANCOMER</t>
  </si>
  <si>
    <t>0154734831</t>
  </si>
  <si>
    <t>FISM 2007</t>
  </si>
  <si>
    <t>0159711414</t>
  </si>
  <si>
    <t>FISM 1998</t>
  </si>
  <si>
    <t>0159711570</t>
  </si>
  <si>
    <t>F-III-01</t>
  </si>
  <si>
    <t>0159711678</t>
  </si>
  <si>
    <t>F-III-02</t>
  </si>
  <si>
    <t>0159711856</t>
  </si>
  <si>
    <t>F-III-03</t>
  </si>
  <si>
    <t>0159711872</t>
  </si>
  <si>
    <t>F-III-04</t>
  </si>
  <si>
    <t>0159711902</t>
  </si>
  <si>
    <t>F-III-05</t>
  </si>
  <si>
    <t>0164209524</t>
  </si>
  <si>
    <t>FISM 2009</t>
  </si>
  <si>
    <t>0171144766</t>
  </si>
  <si>
    <t>FISM 2010</t>
  </si>
  <si>
    <t>0180327344</t>
  </si>
  <si>
    <t>FISM 2011</t>
  </si>
  <si>
    <t>65147560101</t>
  </si>
  <si>
    <t>FASP-2011</t>
  </si>
  <si>
    <t>BAJIO</t>
  </si>
  <si>
    <t>0189035206</t>
  </si>
  <si>
    <t>F-III -12 FISM 2012</t>
  </si>
  <si>
    <t>0189034935</t>
  </si>
  <si>
    <t>FORTAMUN 2012</t>
  </si>
  <si>
    <t>0192463822</t>
  </si>
  <si>
    <t xml:space="preserve"> F-III  2013 FISM 2013</t>
  </si>
  <si>
    <t>00103293362</t>
  </si>
  <si>
    <t>FASP-2012</t>
  </si>
  <si>
    <t>SCOTIABANK</t>
  </si>
  <si>
    <t>0859947044</t>
  </si>
  <si>
    <t xml:space="preserve"> SUBSEMUN 2008</t>
  </si>
  <si>
    <t>BANORTE</t>
  </si>
  <si>
    <t>0862084985</t>
  </si>
  <si>
    <t>SUBSEMUN 2012 FEDERAL</t>
  </si>
  <si>
    <t>0195162394</t>
  </si>
  <si>
    <t>FISM 2014</t>
  </si>
  <si>
    <t>0198333343</t>
  </si>
  <si>
    <t>FISMDF 2015</t>
  </si>
  <si>
    <t>0198611971</t>
  </si>
  <si>
    <t>PROG. DE CONTINGENCIA ECON.</t>
  </si>
  <si>
    <t>0300159476</t>
  </si>
  <si>
    <t>SUBSEMUN</t>
  </si>
  <si>
    <t>0300159336</t>
  </si>
  <si>
    <t>FORTAMUN</t>
  </si>
  <si>
    <t>0300159298</t>
  </si>
  <si>
    <t>FISM</t>
  </si>
  <si>
    <t>0300159484</t>
  </si>
  <si>
    <t xml:space="preserve">SUBSEMUN </t>
  </si>
  <si>
    <t>0300159450</t>
  </si>
  <si>
    <t>FOPAEDAPIE</t>
  </si>
  <si>
    <t>0199986243</t>
  </si>
  <si>
    <t>PREP MUNICIPAL 2015</t>
  </si>
  <si>
    <t>0199967893</t>
  </si>
  <si>
    <t>HABITAT MUNICIPAL 2015</t>
  </si>
  <si>
    <t>0417273796</t>
  </si>
  <si>
    <t>FORTAMUNDF 2016</t>
  </si>
  <si>
    <t>0417273817</t>
  </si>
  <si>
    <t>FISMDF 2016</t>
  </si>
  <si>
    <t>0427373239</t>
  </si>
  <si>
    <t>FORTALECE 2016</t>
  </si>
  <si>
    <t xml:space="preserve">BANORTE </t>
  </si>
  <si>
    <t>0107350775</t>
  </si>
  <si>
    <t>FISM 2015</t>
  </si>
  <si>
    <t>0107687370</t>
  </si>
  <si>
    <t>CONTINGENCIAS ECONOMICAS</t>
  </si>
  <si>
    <t>0110268429</t>
  </si>
  <si>
    <t>FISM DF 2017</t>
  </si>
  <si>
    <t>0489466054</t>
  </si>
  <si>
    <t>FORTAMUN 2017</t>
  </si>
  <si>
    <t>0110268038</t>
  </si>
  <si>
    <t>FORTASEG FEDERAL 2017</t>
  </si>
  <si>
    <t>0110369705</t>
  </si>
  <si>
    <t>FORTAMUNDF 2017</t>
  </si>
  <si>
    <t>0110304913</t>
  </si>
  <si>
    <t>INFRAESTRUCTURA SEDATU FEDERAL</t>
  </si>
  <si>
    <t>0302884412</t>
  </si>
  <si>
    <t>0110609153</t>
  </si>
  <si>
    <t>FISM 2008</t>
  </si>
  <si>
    <t>0110609323</t>
  </si>
  <si>
    <t>SUBSEMUN 2009</t>
  </si>
  <si>
    <t>0110609463</t>
  </si>
  <si>
    <t>SUBSEMUN 2010</t>
  </si>
  <si>
    <t>0110609552</t>
  </si>
  <si>
    <t>SUBSEMUN 2011</t>
  </si>
  <si>
    <t>0362889738</t>
  </si>
  <si>
    <t>0111375830</t>
  </si>
  <si>
    <t>0111375806</t>
  </si>
  <si>
    <t>FORTAMUNDF 2018</t>
  </si>
  <si>
    <t>0111375865</t>
  </si>
  <si>
    <t>FORTASEG FEDERAL 2018</t>
  </si>
  <si>
    <t>0111689118</t>
  </si>
  <si>
    <t>FORTAFIIN 2018</t>
  </si>
  <si>
    <t>0112632373</t>
  </si>
  <si>
    <t>FISM DF 2019</t>
  </si>
  <si>
    <t>0112632462</t>
  </si>
  <si>
    <t>FORTAMUNDF 2019</t>
  </si>
  <si>
    <t>0112935287</t>
  </si>
  <si>
    <t>FASP 2019</t>
  </si>
  <si>
    <t>01062242993</t>
  </si>
  <si>
    <t>FORTASEG FEDERAL 2019</t>
  </si>
  <si>
    <t>1066599323</t>
  </si>
  <si>
    <t>1070362373</t>
  </si>
  <si>
    <t>65-50751111-6</t>
  </si>
  <si>
    <t>FORTASEG MUNICIPAL 2019</t>
  </si>
  <si>
    <t>SANTANDER</t>
  </si>
  <si>
    <t>1075998991</t>
  </si>
  <si>
    <t>0504283682</t>
  </si>
  <si>
    <t>INVERSION</t>
  </si>
  <si>
    <t>65-50787047-6</t>
  </si>
  <si>
    <t>FORTASEG FEDERAL 2020</t>
  </si>
  <si>
    <t>65-50787056-7</t>
  </si>
  <si>
    <t>FISMDF 2020</t>
  </si>
  <si>
    <t>65-50821643-0</t>
  </si>
  <si>
    <t>INMUJERES</t>
  </si>
  <si>
    <t>65-50845435-2</t>
  </si>
  <si>
    <t>FISMDF 2021</t>
  </si>
  <si>
    <t>65-50851671-9</t>
  </si>
  <si>
    <t>FISM 2021</t>
  </si>
  <si>
    <t>65-50877052-3</t>
  </si>
  <si>
    <t>FASP 2021</t>
  </si>
  <si>
    <t>764</t>
  </si>
  <si>
    <t>65-50907973-2</t>
  </si>
  <si>
    <t>FISM 2022</t>
  </si>
  <si>
    <t>765</t>
  </si>
  <si>
    <t>0118176469</t>
  </si>
  <si>
    <t>FORTAMUNDF 2022</t>
  </si>
  <si>
    <t>766</t>
  </si>
  <si>
    <t>FASP 2022</t>
  </si>
  <si>
    <t>01720170525381</t>
  </si>
  <si>
    <t>FORTAMUN 2022</t>
  </si>
  <si>
    <t>BANCO AZTECA</t>
  </si>
  <si>
    <t>1173919584</t>
  </si>
  <si>
    <t>RECURSOS  ESTATALES</t>
  </si>
  <si>
    <t>0164635132</t>
  </si>
  <si>
    <t>PAGIM 2009</t>
  </si>
  <si>
    <t>0184092473</t>
  </si>
  <si>
    <t>PAGIM 2011</t>
  </si>
  <si>
    <t>0184978420</t>
  </si>
  <si>
    <t>HÁBITAT 2011</t>
  </si>
  <si>
    <t xml:space="preserve"> 0862081612</t>
  </si>
  <si>
    <t>GIS-2012</t>
  </si>
  <si>
    <t>0859947101</t>
  </si>
  <si>
    <t>GIS 2009</t>
  </si>
  <si>
    <t>0862077594</t>
  </si>
  <si>
    <t>GIS-2011</t>
  </si>
  <si>
    <t>0195162629</t>
  </si>
  <si>
    <t>FEFOM 2014</t>
  </si>
  <si>
    <t>0198334331</t>
  </si>
  <si>
    <t>FEFOM 2015</t>
  </si>
  <si>
    <t>0300159352</t>
  </si>
  <si>
    <t>PAD</t>
  </si>
  <si>
    <t>0199859578</t>
  </si>
  <si>
    <t>CULTURA ESTATAL 2015</t>
  </si>
  <si>
    <t>0441840858</t>
  </si>
  <si>
    <t>FEFOM 2016</t>
  </si>
  <si>
    <t>0110335398</t>
  </si>
  <si>
    <t>0303425429</t>
  </si>
  <si>
    <t>0110609226</t>
  </si>
  <si>
    <t>PAGIM 2008</t>
  </si>
  <si>
    <t>0110609293</t>
  </si>
  <si>
    <t>GIS 2008</t>
  </si>
  <si>
    <t>0362891236</t>
  </si>
  <si>
    <t>PAD 2015</t>
  </si>
  <si>
    <t>0111689215</t>
  </si>
  <si>
    <t>FEFOM 2018</t>
  </si>
  <si>
    <t>0112046733</t>
  </si>
  <si>
    <t>0112501244</t>
  </si>
  <si>
    <t>0112910810</t>
  </si>
  <si>
    <t>COMECYT</t>
  </si>
  <si>
    <t>65-50863811-2</t>
  </si>
  <si>
    <t>FORTALECIMIENTO A LA TRANSVER</t>
  </si>
  <si>
    <t>BANSI</t>
  </si>
  <si>
    <t xml:space="preserve">COM.  CHEQUE DIGITAL </t>
  </si>
  <si>
    <t>IVA COM.  CHEQUE DIGITAL</t>
  </si>
  <si>
    <t>0122308428</t>
  </si>
  <si>
    <t>FORTAMUN 2024</t>
  </si>
  <si>
    <t xml:space="preserve">                         </t>
  </si>
  <si>
    <t>TARIFA MENSUAL DE ADMINISTRACIÓN</t>
  </si>
  <si>
    <t>IVA TARIFA MENSUAL DE ADMINISTRACIÓN</t>
  </si>
  <si>
    <t>A U X I L I A R :  860</t>
  </si>
  <si>
    <t>A U X I L I A R :  852</t>
  </si>
  <si>
    <t>FAISMUN 2024</t>
  </si>
  <si>
    <t>00099171022</t>
  </si>
  <si>
    <t>COM. CHEQUE DIGITAL INSCRIPCIÓN</t>
  </si>
  <si>
    <t>IVA POR COMISIÓN</t>
  </si>
  <si>
    <t>COM. MEMEBRESIA TRANSACC ESP</t>
  </si>
  <si>
    <t xml:space="preserve">    </t>
  </si>
  <si>
    <t xml:space="preserve">AVG POR FEMINICIDIO 2024 </t>
  </si>
  <si>
    <t xml:space="preserve">BANCO AZTECA </t>
  </si>
  <si>
    <t>A U X I L I A R :  857</t>
  </si>
  <si>
    <t>01720159133590</t>
  </si>
  <si>
    <t>CONCILIACIÓN DE LA CUENTA 0451032178 R-33 F-III RMNTE-1999 DE BBVA BANCOMER, S.A. DEL 1° AL 30 DE JUNIO 2024</t>
  </si>
  <si>
    <t>SALDO ESTADO DE CUENTA BANCARIO AL 30 DE JUNIO 2024</t>
  </si>
  <si>
    <t>SALDO SEGÚN LIBROS AL 30 DE JUNIO 2024</t>
  </si>
  <si>
    <t>CONCILIACIÓN DE LA CUENTA 0154734831 F-III RMNTE 2007, BBVA BANCOMER DEL 1° AL 30 DE JUNIO 2024</t>
  </si>
  <si>
    <t>CONCILIACIÓN DE LA CUENTA 0159711414 R-33 F-III RMNTE-1998 DE BBVA BANCOMER, S.A. DEL 1° AL 30 DE JUNIO 2024</t>
  </si>
  <si>
    <t>CONCILIACIÓN DE LA CUENTA 0159711570 R-33 F-III RMNTE-2001 DE BBVA BANCOMER, S.A. DEL 1° AL 30 DE JUNIO 2024</t>
  </si>
  <si>
    <t>CONCILIACIÓN DE LA CUENTA 0159711678 R-33 F-III RMNTE-2002 DE BBVA BANCOMER, S.A. DEL 1° AL 30 DE JUNIO 2024</t>
  </si>
  <si>
    <t>CONCILIACIÓN DE LA CUENTA 0159711856 R-33 F-III RMNTE-2003 DE BBVA BANCOMER, S.A. DEL 1° AL 30 DE JUNIO 2024</t>
  </si>
  <si>
    <t>CONCILIACIÓN DE LA CUENTA 0159711872 R-33 F-III RMNTE-2004 DE BBVA BANCOMER, S.A. DEL 1° AL 30 DE JUNIO 2024</t>
  </si>
  <si>
    <t>CONCILIACIÓN DE LA CUENTA 0159711902 R-33 F-III RMNTE-2005 DE BBVA BANCOMER, S.A. DEL 1° AL 30 DE JUNIO 2024</t>
  </si>
  <si>
    <t>CONCILIACIÓN DE LA CUENTA 0164209524 R-33 F-III RMNTE 2009 DE BBVA BANCOMER, S.A. DEL 1° AL 30 DE JUNIO 2024</t>
  </si>
  <si>
    <t>CONCILIACIÓN DE LA CUENTA 0164635132 PAGIM 2009 DE BBVA BANCOMER, S.A. DEL 1° AL 30 DE JUNIO 2024</t>
  </si>
  <si>
    <t>CONCILIACIÓN DE LA CUENTA 0171144766 R-33 F-III RMNTE 2010 DE BBVA BANCOMER, S.A. DEL 1° AL 30 DE JUNIO 2024</t>
  </si>
  <si>
    <t>CONCILIACIÓN DE LA CUENTA 0180327344 R-33 F-III RMNTE 2011 DE BBVA BANCOMER, S.A. DEL 1° AL 30 DE JUNIO 2024</t>
  </si>
  <si>
    <t>CONCILIACIÓN DE LA CUENTA 65147560101 BANCO DEL BAJIO S.A. FASP 2011 DEL 1° AL 30 DE JUNIO 2024</t>
  </si>
  <si>
    <t>CONCILIACIÓN DE LA CUENTA 0184092473 PAGIM/2011 BBVA BANCOMER, S.A. DEL 1° AL 30 DE JUNIO 2024</t>
  </si>
  <si>
    <t>CONCILIACIÓN DE LA CUENTA 0184978420 HABITAT 2011 BBVA BANCOMER, S.A. DE C.V. DEL 1° AL 30 DE JUNIO 2024</t>
  </si>
  <si>
    <t>CONCILIACIÓN DE LA CUENTA 0189035206 FISM 2012 DE BBVA BANCOMER DEL 1° AL 30 DE JUNIO 2024</t>
  </si>
  <si>
    <t>CONCILIACIÓN DE LA CUENTA 0189034935 FORTAMUN 2012 DE BBVA BANCOMER DEL 1° AL 30 DE JUNIO 2024</t>
  </si>
  <si>
    <t>CONCILIACIÓN DE LA CUENTA 0192463822 R-33 F-III RMNTE 2013 DE BBVA BANCOMER, S.A. DEL 1° AL 30 DE JUNIO 2024</t>
  </si>
  <si>
    <t>CONCILIACIÓN DE LA CUENTA 0862081612 GIS 2012 DE BANORTE, S.A. DEL 1° AL 30 DE JUNIO 2024</t>
  </si>
  <si>
    <t>CONCILIACIÓN DE LA CUENTA 00103293362 FASP 2012 SCOTIABANK INVERLAT S.A. DEL 1° AL 30 DE JUNIO 2024</t>
  </si>
  <si>
    <t>CONCILIACIÓN DE LA CUENTA 0859947044 SUBSEMUN 2008 BANORTE, S.A. DEL 1° AL 30 DE JUNIO 2024</t>
  </si>
  <si>
    <t>CONCILIACIÓN DE LA CUENTA 0859947101 GIS 2009 BANORTE, S.A. DEL 1° AL 30 DE JUNIO 2024</t>
  </si>
  <si>
    <t>CONCILIACIÓN DE LA CUENTA 0862077594 GIS 2011 BANORTE, S.A. DEL 1° AL 30 DE JUNIO 2024</t>
  </si>
  <si>
    <t>CONCILIACIÓN DE LA CUENTA 0862084985 SUBSEMUN 2012 BANORTE, S.A. DEL 1° AL 30 DE JUNIO 2024</t>
  </si>
  <si>
    <t>CONCILIACIÓN DE LA CUENTA 0195162394 FISM 2014 BBVA BANCOMER, S.A. DEL 1° AL 30 DE JUNIO 2024</t>
  </si>
  <si>
    <t>CONCILIACIÓN DE LA CUENTA 0195162629 FEFOM 2014, BBVA BANCOMER, S.A. DEL 1° AL 30 DE JUNIO 2024</t>
  </si>
  <si>
    <t>CONCILIACIÓN DE LA CUENTA 0198333343 FISMDF 2015, BBVA BANCOMER, S.A. DEL 1° AL 30 DE JUNIO 2024</t>
  </si>
  <si>
    <t>CONCILIACIÓN DE LA CUENTA 0198334331 FEFOM 2015, BBVA BANCOMER, S.A. DEL 1° AL 30 DE JUNIO 2024</t>
  </si>
  <si>
    <t>CONCILIACIÓN CTA 0198611971 PROGRAMA DE CONTINGENCIAS ECONOMICAS 2015, BBVA BANCOMER, S.A. DEL 1° AL 30 DE JUNIO 2024</t>
  </si>
  <si>
    <t>CONCILIACIÓN DE LA CUENTA BANORTE, S.A. ANTES INTERACCIONES CTA. 0300159476 SUBSEMUN MUNICIPAL 2015 DEL 1° AL 30 DE JUNIO 2024</t>
  </si>
  <si>
    <t>CONCILIACIÓN DE LA CUENTA BANORTE, S.A. ANTES INTERACCIONES CTA. 0300159336 R-33 F-IV FORTAMUNDF 2015 DEL 1° AL 30 DE JUNIO 2024</t>
  </si>
  <si>
    <t>CONCILIACIÓN DE LA CUENTA BANORTE, S.A. ANTES INTERACCIONES CTA. 0300159298 R-33 F-III 2015 FISM 2015 DEL 1° AL 30 DE JUNIO 2024</t>
  </si>
  <si>
    <t>CONCILIACIÓN DE LA CUENTA BANORTE, S.A. ANTES INTERACCIONES CTA.  0300159484 SUBSEMUN FEDERAL 2015 DEL 1° AL 30 DE JUNIO 2024</t>
  </si>
  <si>
    <t>CONCILIACIÓN DE LA CUENTA BANORTE, S.A. ANTES INTERACCIONES CTA. 0300159352 PAD 2015 DEL 1° AL 30 DE JUNIO 2024</t>
  </si>
  <si>
    <t>CONCILIACIÓN DE LA CUENTA BANORTE, S.A. ANTES INTERACCIONES CTA. 0300159450 FOPAEDAPIE 2015 DEL 1° AL 30 DE JUNIO 2024</t>
  </si>
  <si>
    <t>CONCILIACIÓN DE LA CUENTA 0199859578 CULTURA ESTATAL 2015, BBVA BANCOMER, S.A. DEL 1° AL 30 DE JUNIO 2024</t>
  </si>
  <si>
    <t>CONCILIACIÓN DE LA CUENTA 0199986243 PREP MUNICIPAL 2015, BBVA BANCOMER, S.A. DEL 1° AL 30 DE JUNIO 2024</t>
  </si>
  <si>
    <t>CONCILIACIÓN DE LA CUENTA 0199967893 HABITAT MUNICIPAL  2015, BBVA BANCOMER, S.A. DEL 1° AL 30 DE JUNIO 2024</t>
  </si>
  <si>
    <t>CONCILIACIÓN DE LA CUENTA 0417273796 FORTAMUNDF 2016, BANORTE, S.A. DEL 1° AL 30 DE JUNIO 2024</t>
  </si>
  <si>
    <t>CONCILIACIÓN DE LA CUENTA 0417273817 FISMDF 2016, BANORTE, S.A. DEL 1° AL 30 DE JUNIO 2024</t>
  </si>
  <si>
    <t>CONCILIACIÓN DE LA CUENTA 0427373239 FORTALECE 2016, BANORTE, S.A. DEL 1° AL 30 DE JUNIO 2024</t>
  </si>
  <si>
    <t>CONCILIACIÓN DE LA CUENTA 0441840858 DE FEFOM 2016, BANORTE, S.A. DEL 1° AL 30 DE JUNIO 2024</t>
  </si>
  <si>
    <t>CONCILIACIÓN DE LA CUENTA 0107350775 DE FISM 2015, BBVA BANCOMER, S.A. DEL 1° AL 30 DE JUNIO 2024</t>
  </si>
  <si>
    <t>CONCILIACIÓN DE LA CUENTA 0107687370 DE FONDO DE CONTINGENCIAS ECON. 2016, BBVA BANCOMER, S.A. DEL 1° AL 30 DE JUNIO 2024</t>
  </si>
  <si>
    <t>CONCILIACIÓN DE LA CUENTA 0110268429 FISMDF 2017, BBVA BANCOMER, S.A. DEL 1° AL 30 DE JUNIO 2024</t>
  </si>
  <si>
    <t>CONCILIACIÓN DE LA CUENTA 0489466054 FORTAMUN 2017 BANORTE, S.A. DEL 1° AL 30 DE JUNIO 2024</t>
  </si>
  <si>
    <t>CONCILIACIÓN DE LA CUENTA 0110268038 FORTASEG FEDERAL 2017 BBVA BANCOMER, S.A. DEL 1° AL 30 DE JUNIO 2024</t>
  </si>
  <si>
    <t>CONCILIACIÓN DE LA CUENTA 0110335398 DE FEFOM 2016, BBVA BANCOMER, S.A. DEL 1° AL 30 DE JUNIO 2024</t>
  </si>
  <si>
    <t>CONCILIACIÓN DE LA CUENTA 0110369705 DE FORTAMUN 2017, BBVA BANCOMER, S.A. DEL 1° AL 30 DE JUNIO 2024</t>
  </si>
  <si>
    <t>CONCILIACIÓN DE LA CUENTA 0110304913 DE INFRAESTRUCTURA SEDATU FED 2 2017, BBVA BANCOMER, S.A. DEL 1° AL 30 DE JUNIO 2024</t>
  </si>
  <si>
    <t>CONCILIACIÓN DE LA CUENTA 0303425429 FEFOM 2016 BANORTE, S.A. DEL 1° AL 30 DE JUNIO 2024</t>
  </si>
  <si>
    <t>CONCILIACIÓN DE LA CUENTA 0302884412 FORTAMUNDF 2017 BANORTE, S.A. DEL 1° AL 30 DE JUNIO 2024</t>
  </si>
  <si>
    <t>CONCILIACIÓN DE LA CUENTA 0110609153 FISM 2008 DE BBVA BANCOMER, S.A. DEL 1° AL 30 DE JUNIO 2024</t>
  </si>
  <si>
    <t>CONCILIACIÓN DE LA CUENTA 0110609226 PAGIM 2008 DE BBVA BANCOMER, S.A. DEL 1° AL 30 DE JUNIO 2024</t>
  </si>
  <si>
    <t>CONCILIACIÓN DE LA CUENTA 0110609293 GIS 2008 DE BBVA BANCOMER, S.A. DEL 1° AL 30 DE JUNIO 2024</t>
  </si>
  <si>
    <t>CONCILIACIÓN DE LA CUENTA 0110609323 SUBSEMUN 2009 DE BBVA BANCOMER, S.A. DEL 1° AL 30 DE JUNIO 2024</t>
  </si>
  <si>
    <t>CONCILIACIÓN DE LA CUENTA 0110609463 SUBSEMUN 2010 DE BBVA BANCOMER, S.A. DEL 1° AL 30 DE JUNIO 2024</t>
  </si>
  <si>
    <t>CONCILIACIÓN DE LA CUENTA 0110609552 SUBSEMUN 2011 DE BBVA BANCOMER, S.A. DEL 1° AL 30 DE JUNIO 2024</t>
  </si>
  <si>
    <t>CONCILIACIÓN DE LA CUENTA 0362889738 FISMDF 2016 BANORTE, S.A. DEL 1° AL 30 DE JUNIO 2024</t>
  </si>
  <si>
    <t>CONCILIACIÓN DE LA CUENTA 0362891236 PAD 2015 BANORTE, S.A. DEL 1° AL 30 DE JUNIO 2024</t>
  </si>
  <si>
    <t>CONCILIACIÓN DE LA CUENTA 0111375830 DE BBVA BANCOMER, S.A. FISMDF 2018 DEL 1° AL 30 DE JUNIO 2024</t>
  </si>
  <si>
    <t>CONCILIACIÓN DE LA CUENTA 0111375806 DE BBVA BANCOMER, S.A. FORTAMUNDF 2018 DEL 1° AL 30 DE JUNIO 2024</t>
  </si>
  <si>
    <t>CONCILIACIÓN DE LA CUENTA 0111375865 DE BBVA BANCOMER, S.A. FORTASEG FEDERAL 2018 DEL 1° AL 30 DE JUNIO 2024</t>
  </si>
  <si>
    <t>CONCILIACIÓN DE LA CUENTA 0111689118 DE BBVA BANCOMER, S.A. FONDO DE FORTALECIMIENTO FINANCIERO PARA LA INVERSION 2018 DEL 1° AL 30 DE JUNIO 2024</t>
  </si>
  <si>
    <t>CONCILIACIÓN DE LA CUENTA 0111689215 DE BBVA BANCOMER, S.A. FEFOM 2018 DEL 1° AL 30 DE JUNIO 2024</t>
  </si>
  <si>
    <t>CONCILIACIÓN DE LA CUENTA 0112046733 DE BBVA BANCOMER, S.A. FEFOM 2014 DEL 1° AL 30 DE JUNIO 2024</t>
  </si>
  <si>
    <t>CONCILIACIÓN DE LA CUENTA 0112501244 DE BBVA BANCOMER, S.A. FEFOM 2018 DEL 1° AL 30 DE JUNIO 2024</t>
  </si>
  <si>
    <t>CONCILIACIÓN DE LA CUENTA 0112632373 DE BBVA BANCOMER, S.A. FISM DF 2019 DEL 1° AL 30 DE JUNIO 2024</t>
  </si>
  <si>
    <t>CONCILIACIÓN DE LA CUENTA 0112632462 DE BBVA BANCOMER, S.A. FORTAMUNDF 2019 DEL 1° AL 30 DE JUNIO 2024</t>
  </si>
  <si>
    <t>CONCILIACIÓN DE LA CUENTA 0112910810 DE BBVA BANCOMER, S.A. COMECYT, SALDO DEL ESTADO DE CUENTA BANCARIO DEL 1° AL 30 DE JUNIO 2024</t>
  </si>
  <si>
    <t>CONCILIACIÓN DE LA CUENTA 0112935287 DE BBVA BANCOMER, S.A. FASP 2019, SALDO DEL ESTADO DE CUENTA BANCARIO DEL 1° AL 30 DE JUNIO 2024</t>
  </si>
  <si>
    <t>CONCILIACIÓN DE LA CUENTA 1062242993 DE BANORTE, S.A. FORTASEG FEDERAL 2019 DEL 1° AL 30 DE JUNIO 2024</t>
  </si>
  <si>
    <t>CONCILIACIÓN DE LA CUENTA 1066599323 DE BANORTE, S.A. FORTASEG FEDERAL 2019 DEL 1° AL 30 DE JUNIO 2024</t>
  </si>
  <si>
    <t>CONCILIACIÓN DE LA CUENTA 1070362373 DE BANORTE, S.A. FORTASEG FEDERAL 2019 DEL 1° AL 30 DE JUNIO 2024</t>
  </si>
  <si>
    <t>CONCILIACIÓN DE LA CUENTA 65-50751111-6  DE SANTANDER, S.A. FORTASEG MUNICIPAL 2019 DEL 1° AL 30 DE JUNIO 2024</t>
  </si>
  <si>
    <t>CONCILIACIÓN DE LA CUENTA 1075998991 DE BANORTE, S.A. FORTASEG FEDERAL 2019 DEL 1° AL 30 DE JUNIO 2024</t>
  </si>
  <si>
    <t>CONCILIACIÓN DE LA CUENTA 1075998991 DE INVERSION DE BANORTE, S.A. FORTASEG FEDERAL 2019 DEL 1° AL 30 DE JUNIO 2024</t>
  </si>
  <si>
    <t>CONCILIACIÓN DE LA CUENTA 65-50787047-6  DE SANTANDER, S.A. FORTASEG 2020  DEL 1° AL 30 DE JUNIO 2024</t>
  </si>
  <si>
    <t>CONCILIACIÓN DE LA CUENTA 65-50787056-7  DE SANTANDER, S.A. FISMDF 2020  DEL 1° AL 30 DE JUNIO 2024</t>
  </si>
  <si>
    <t>CONCILIACIÓN DE LA CUENTA 65-50821643-0  DE SANTANDER, S.A. MITIGACIÓN DE LA ALERTA DE VIOLENCIA DE GENERO POR FEMINICIDIO DEL 1° AL 30 DE JUNIO 2024</t>
  </si>
  <si>
    <t>CONCILIACIÓN DE LA CUENTA 65-50845435-2  DE SANTANDER, S.A. FISMDF 2021 DEL 1° AL 30 DE JUNIO 2024</t>
  </si>
  <si>
    <t>CONCILIACIÓN DE LA CUENTA 65-50851671-9  DE SANTANDER, S.A. FISM 2021 DEL 1° AL 30 DE JUNIO 2024</t>
  </si>
  <si>
    <t>CONCILIACIÓN DE LA CUENTA 65-50863811-2  DE SANTANDER, S.A. FORTALECIMIENTO A LA TRANSVERSALIDAD DEL 1° AL 30 DE JUNIO 2024</t>
  </si>
  <si>
    <t>CONCILIACIÓN DE LA CUENTA 65-50877052-3  DE SANTANDER, S.A. FASP 2021 DEL 1° AL 30 DE JUNIO 2024</t>
  </si>
  <si>
    <t>CONCILIACIÓN DE LA CUENTA 65-50907973-2  DE SANTANDER, S.A. FISM 2022 DEL 1° AL 30 DE JUNIO 2024</t>
  </si>
  <si>
    <t>CONCILIACIÓN DE LA CUENTA 0118176469 DE BBVA BANCOMER, S.A. FORTAMUNDF 2022, SALDO DEL ESTADO DE CUENTA BANCARIO DEL 1° AL 30 DE JUNIO 2024</t>
  </si>
  <si>
    <t>CONCILIACIÓN DE LA CUENTA 1171234751 DE BANORTE, S.A. FASP 2022 DEL 1° AL 30 DE JUNIO 2024</t>
  </si>
  <si>
    <t>CONCILIACIÓN DE LA CUENTA 01720170525381 DE BANCO AZTECA, S.A. FORTAMUN 2022 DEL 1° AL 30 DE JUNIO 2024</t>
  </si>
  <si>
    <t>CONCILIACIÓN DE LA CUENTA 1173919584 DE BANORTE, S.A. FORTAMUNDF NÓMINA DEL 1° AL 30 DE JUNIO 2024</t>
  </si>
  <si>
    <t>CONCILIACIÓN DE LA CUENTA 0122308428 DE BBVA BANCOMER, S.A. FORTAMUN 2024  DEL 1° AL 30 DE JUNIO 2024</t>
  </si>
  <si>
    <t>CONCILIACIÓN DE LA CUENTA 01720159133590 DE BANCO AZTECA, S.A.  AVG POR FEMINICIDIO 2024 DEL 1° AL 30 DE JUNIO 2024</t>
  </si>
  <si>
    <t>CONCILIACIÓN DE LA CUENTA  00099171022  DE BANSI, S.A. FAISMUN 2024 DEL 1° AL 30 DE JUNIO 2024</t>
  </si>
  <si>
    <t>RELACION DE CUENTAS BANCARIAS AL 30 DE JUNIO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</si>
</sst>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&quot;$&quot;#,##0_);\(&quot;$&quot;#,##0\)"/>
    <numFmt numFmtId="165" formatCode="&quot;$&quot;#,##0.00_);\(&quot;$&quot;#,##0.00\)"/>
    <numFmt numFmtId="166" formatCode="_(&quot;$&quot;* #,##0.00_);_(&quot;$&quot;* \(#,##0.00\);_(&quot;$&quot;* &quot;-&quot;??_);_(@_)"/>
    <numFmt numFmtId="167" formatCode="_(* #,##0.00_);_(* \(#,##0.00\);_(* &quot;-&quot;??_);_(@_)"/>
    <numFmt numFmtId="168" formatCode="dd\-mm\-yy"/>
    <numFmt numFmtId="169" formatCode="_-[$€-2]* #,##0.00_-;\-[$€-2]* #,##0.00_-;_-[$€-2]* &quot;-&quot;??_-"/>
    <numFmt numFmtId="170" formatCode="dd\-mm\-yy;@"/>
    <numFmt numFmtId="171" formatCode="&quot;D-10&quot;#"/>
    <numFmt numFmtId="172" formatCode="_(* #,##0.00_);_(* \(#,##0.00\);_(* \-??_);_(@_)"/>
    <numFmt numFmtId="173" formatCode="#,##0.0_ ;[Red]\-#,##0.0\ "/>
    <numFmt numFmtId="174" formatCode="&quot;$&quot;#,##0.00"/>
    <numFmt numFmtId="175" formatCode="#,##0.0000000000_ ;[Red]\-#,##0.0000000000\ "/>
  </numFmts>
  <fonts count="2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u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7"/>
      <color indexed="9"/>
      <name val="Arial"/>
      <family val="2"/>
    </font>
    <font>
      <sz val="8"/>
      <color indexed="9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10"/>
      <name val="Arial"/>
      <family val="2"/>
    </font>
    <font>
      <b/>
      <sz val="8"/>
      <color rgb="FFFFFF00"/>
      <name val="Arial"/>
      <family val="2"/>
    </font>
    <font>
      <b/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7"/>
      <color rgb="FF000000"/>
      <name val="Arial"/>
      <family val="2"/>
    </font>
    <font>
      <b/>
      <sz val="8"/>
      <color indexed="8"/>
      <name val="Arial"/>
      <family val="2"/>
    </font>
    <font>
      <sz val="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6">
    <xf numFmtId="0" fontId="0" fillId="0" borderId="0"/>
    <xf numFmtId="169" fontId="3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4" fontId="10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10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0" fontId="14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10" fillId="0" borderId="0" applyFill="0" applyBorder="0" applyAlignment="0" applyProtection="0"/>
    <xf numFmtId="167" fontId="3" fillId="0" borderId="0" applyFill="0" applyBorder="0" applyAlignment="0" applyProtection="0"/>
    <xf numFmtId="165" fontId="3" fillId="0" borderId="0" applyFill="0" applyBorder="0" applyAlignment="0" applyProtection="0"/>
    <xf numFmtId="167" fontId="3" fillId="0" borderId="0" applyFill="0" applyBorder="0" applyAlignment="0" applyProtection="0"/>
    <xf numFmtId="167" fontId="3" fillId="0" borderId="0" applyFill="0" applyBorder="0" applyAlignment="0" applyProtection="0"/>
    <xf numFmtId="167" fontId="3" fillId="0" borderId="0" applyFill="0" applyBorder="0" applyAlignment="0" applyProtection="0"/>
    <xf numFmtId="165" fontId="3" fillId="0" borderId="0" applyFill="0" applyBorder="0" applyAlignment="0" applyProtection="0"/>
    <xf numFmtId="165" fontId="3" fillId="0" borderId="0" applyFill="0" applyBorder="0" applyAlignment="0" applyProtection="0"/>
    <xf numFmtId="165" fontId="3" fillId="0" borderId="0" applyFill="0" applyBorder="0" applyAlignment="0" applyProtection="0"/>
    <xf numFmtId="165" fontId="3" fillId="0" borderId="0" applyFill="0" applyBorder="0" applyAlignment="0" applyProtection="0"/>
    <xf numFmtId="165" fontId="3" fillId="0" borderId="0" applyFill="0" applyBorder="0" applyAlignment="0" applyProtection="0"/>
    <xf numFmtId="165" fontId="3" fillId="0" borderId="0" applyFill="0" applyBorder="0" applyAlignment="0" applyProtection="0"/>
    <xf numFmtId="165" fontId="3" fillId="0" borderId="0" applyFill="0" applyBorder="0" applyAlignment="0" applyProtection="0"/>
    <xf numFmtId="43" fontId="15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9" fontId="10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0" fontId="2" fillId="0" borderId="0"/>
    <xf numFmtId="0" fontId="2" fillId="0" borderId="0"/>
    <xf numFmtId="44" fontId="23" fillId="0" borderId="0" applyFont="0" applyFill="0" applyBorder="0" applyAlignment="0" applyProtection="0"/>
    <xf numFmtId="0" fontId="1" fillId="0" borderId="0"/>
  </cellStyleXfs>
  <cellXfs count="359">
    <xf numFmtId="0" fontId="0" fillId="0" borderId="0" xfId="0"/>
    <xf numFmtId="0" fontId="4" fillId="0" borderId="0" xfId="0" applyFont="1"/>
    <xf numFmtId="39" fontId="5" fillId="2" borderId="0" xfId="0" applyNumberFormat="1" applyFont="1" applyFill="1" applyAlignment="1">
      <alignment horizontal="left"/>
    </xf>
    <xf numFmtId="0" fontId="5" fillId="2" borderId="0" xfId="0" applyFont="1" applyFill="1"/>
    <xf numFmtId="39" fontId="5" fillId="2" borderId="0" xfId="0" applyNumberFormat="1" applyFont="1" applyFill="1"/>
    <xf numFmtId="0" fontId="6" fillId="2" borderId="0" xfId="0" applyFont="1" applyFill="1"/>
    <xf numFmtId="39" fontId="6" fillId="2" borderId="0" xfId="0" applyNumberFormat="1" applyFont="1" applyFill="1" applyAlignment="1">
      <alignment horizontal="left"/>
    </xf>
    <xf numFmtId="39" fontId="7" fillId="2" borderId="0" xfId="0" applyNumberFormat="1" applyFont="1" applyFill="1" applyAlignment="1">
      <alignment horizontal="left"/>
    </xf>
    <xf numFmtId="39" fontId="6" fillId="2" borderId="0" xfId="0" applyNumberFormat="1" applyFont="1" applyFill="1" applyAlignment="1">
      <alignment horizontal="fill"/>
    </xf>
    <xf numFmtId="39" fontId="6" fillId="2" borderId="1" xfId="0" applyNumberFormat="1" applyFont="1" applyFill="1" applyBorder="1" applyAlignment="1">
      <alignment horizontal="center"/>
    </xf>
    <xf numFmtId="39" fontId="6" fillId="2" borderId="2" xfId="0" applyNumberFormat="1" applyFont="1" applyFill="1" applyBorder="1" applyAlignment="1">
      <alignment horizontal="fill"/>
    </xf>
    <xf numFmtId="14" fontId="8" fillId="2" borderId="0" xfId="0" applyNumberFormat="1" applyFont="1" applyFill="1" applyAlignment="1">
      <alignment horizontal="center"/>
    </xf>
    <xf numFmtId="0" fontId="8" fillId="2" borderId="0" xfId="0" applyFont="1" applyFill="1"/>
    <xf numFmtId="39" fontId="8" fillId="2" borderId="0" xfId="0" applyNumberFormat="1" applyFont="1" applyFill="1" applyAlignment="1">
      <alignment horizontal="left"/>
    </xf>
    <xf numFmtId="40" fontId="6" fillId="2" borderId="0" xfId="0" applyNumberFormat="1" applyFont="1" applyFill="1"/>
    <xf numFmtId="40" fontId="6" fillId="2" borderId="2" xfId="0" applyNumberFormat="1" applyFont="1" applyFill="1" applyBorder="1"/>
    <xf numFmtId="40" fontId="6" fillId="2" borderId="0" xfId="0" applyNumberFormat="1" applyFont="1" applyFill="1" applyAlignment="1">
      <alignment horizontal="fill"/>
    </xf>
    <xf numFmtId="40" fontId="6" fillId="2" borderId="3" xfId="0" applyNumberFormat="1" applyFont="1" applyFill="1" applyBorder="1"/>
    <xf numFmtId="40" fontId="5" fillId="2" borderId="0" xfId="0" applyNumberFormat="1" applyFont="1" applyFill="1" applyAlignment="1">
      <alignment horizontal="left"/>
    </xf>
    <xf numFmtId="40" fontId="0" fillId="0" borderId="0" xfId="0" applyNumberFormat="1"/>
    <xf numFmtId="40" fontId="8" fillId="2" borderId="0" xfId="0" applyNumberFormat="1" applyFont="1" applyFill="1"/>
    <xf numFmtId="39" fontId="6" fillId="2" borderId="0" xfId="0" applyNumberFormat="1" applyFont="1" applyFill="1" applyAlignment="1">
      <alignment horizontal="right"/>
    </xf>
    <xf numFmtId="0" fontId="8" fillId="2" borderId="0" xfId="0" applyFont="1" applyFill="1" applyAlignment="1">
      <alignment horizontal="center"/>
    </xf>
    <xf numFmtId="40" fontId="8" fillId="2" borderId="2" xfId="0" applyNumberFormat="1" applyFont="1" applyFill="1" applyBorder="1"/>
    <xf numFmtId="39" fontId="8" fillId="2" borderId="0" xfId="0" applyNumberFormat="1" applyFont="1" applyFill="1" applyAlignment="1">
      <alignment horizontal="right"/>
    </xf>
    <xf numFmtId="39" fontId="8" fillId="2" borderId="0" xfId="0" applyNumberFormat="1" applyFont="1" applyFill="1" applyAlignment="1">
      <alignment horizontal="center"/>
    </xf>
    <xf numFmtId="39" fontId="8" fillId="2" borderId="0" xfId="0" applyNumberFormat="1" applyFont="1" applyFill="1" applyAlignment="1">
      <alignment horizontal="fill"/>
    </xf>
    <xf numFmtId="40" fontId="8" fillId="2" borderId="0" xfId="0" applyNumberFormat="1" applyFont="1" applyFill="1" applyAlignment="1">
      <alignment horizontal="fill"/>
    </xf>
    <xf numFmtId="40" fontId="8" fillId="2" borderId="2" xfId="0" applyNumberFormat="1" applyFont="1" applyFill="1" applyBorder="1" applyAlignment="1">
      <alignment horizontal="right"/>
    </xf>
    <xf numFmtId="40" fontId="8" fillId="2" borderId="0" xfId="0" applyNumberFormat="1" applyFont="1" applyFill="1" applyAlignment="1">
      <alignment horizontal="right"/>
    </xf>
    <xf numFmtId="40" fontId="8" fillId="2" borderId="2" xfId="0" applyNumberFormat="1" applyFont="1" applyFill="1" applyBorder="1" applyAlignment="1">
      <alignment horizontal="center"/>
    </xf>
    <xf numFmtId="0" fontId="6" fillId="2" borderId="0" xfId="0" applyFont="1" applyFill="1" applyAlignment="1">
      <alignment horizontal="right"/>
    </xf>
    <xf numFmtId="0" fontId="8" fillId="0" borderId="0" xfId="0" applyFont="1"/>
    <xf numFmtId="4" fontId="8" fillId="2" borderId="0" xfId="0" applyNumberFormat="1" applyFont="1" applyFill="1" applyAlignment="1">
      <alignment horizontal="right"/>
    </xf>
    <xf numFmtId="15" fontId="8" fillId="2" borderId="0" xfId="0" applyNumberFormat="1" applyFont="1" applyFill="1" applyAlignment="1">
      <alignment horizontal="center"/>
    </xf>
    <xf numFmtId="168" fontId="8" fillId="2" borderId="0" xfId="0" applyNumberFormat="1" applyFont="1" applyFill="1" applyAlignment="1">
      <alignment horizontal="center"/>
    </xf>
    <xf numFmtId="4" fontId="6" fillId="2" borderId="0" xfId="0" applyNumberFormat="1" applyFont="1" applyFill="1"/>
    <xf numFmtId="40" fontId="6" fillId="2" borderId="0" xfId="0" applyNumberFormat="1" applyFont="1" applyFill="1" applyAlignment="1">
      <alignment horizontal="center"/>
    </xf>
    <xf numFmtId="40" fontId="6" fillId="2" borderId="1" xfId="0" applyNumberFormat="1" applyFont="1" applyFill="1" applyBorder="1" applyAlignment="1">
      <alignment horizontal="center"/>
    </xf>
    <xf numFmtId="40" fontId="6" fillId="2" borderId="2" xfId="0" applyNumberFormat="1" applyFont="1" applyFill="1" applyBorder="1" applyAlignment="1">
      <alignment horizontal="fill"/>
    </xf>
    <xf numFmtId="40" fontId="8" fillId="2" borderId="2" xfId="0" applyNumberFormat="1" applyFont="1" applyFill="1" applyBorder="1" applyAlignment="1">
      <alignment horizontal="fill"/>
    </xf>
    <xf numFmtId="4" fontId="8" fillId="2" borderId="2" xfId="0" applyNumberFormat="1" applyFont="1" applyFill="1" applyBorder="1" applyAlignment="1">
      <alignment horizontal="right"/>
    </xf>
    <xf numFmtId="170" fontId="8" fillId="2" borderId="0" xfId="0" applyNumberFormat="1" applyFont="1" applyFill="1" applyAlignment="1">
      <alignment horizontal="center"/>
    </xf>
    <xf numFmtId="0" fontId="0" fillId="2" borderId="0" xfId="0" applyFill="1"/>
    <xf numFmtId="0" fontId="9" fillId="0" borderId="0" xfId="0" applyFont="1"/>
    <xf numFmtId="0" fontId="8" fillId="2" borderId="0" xfId="0" applyFont="1" applyFill="1" applyAlignment="1">
      <alignment horizontal="fill"/>
    </xf>
    <xf numFmtId="40" fontId="8" fillId="2" borderId="0" xfId="0" applyNumberFormat="1" applyFont="1" applyFill="1" applyAlignment="1">
      <alignment horizontal="center"/>
    </xf>
    <xf numFmtId="4" fontId="0" fillId="0" borderId="0" xfId="0" applyNumberFormat="1"/>
    <xf numFmtId="171" fontId="8" fillId="2" borderId="0" xfId="0" applyNumberFormat="1" applyFont="1" applyFill="1" applyAlignment="1">
      <alignment horizontal="center"/>
    </xf>
    <xf numFmtId="40" fontId="9" fillId="0" borderId="0" xfId="0" applyNumberFormat="1" applyFont="1"/>
    <xf numFmtId="0" fontId="5" fillId="0" borderId="0" xfId="0" applyFont="1"/>
    <xf numFmtId="0" fontId="9" fillId="0" borderId="0" xfId="0" applyFont="1" applyAlignment="1">
      <alignment horizontal="right"/>
    </xf>
    <xf numFmtId="4" fontId="8" fillId="0" borderId="0" xfId="55" applyNumberFormat="1" applyFont="1"/>
    <xf numFmtId="168" fontId="8" fillId="0" borderId="0" xfId="55" applyNumberFormat="1" applyFont="1" applyAlignment="1">
      <alignment horizontal="center"/>
    </xf>
    <xf numFmtId="39" fontId="8" fillId="0" borderId="0" xfId="55" applyNumberFormat="1" applyFont="1" applyAlignment="1">
      <alignment horizontal="center"/>
    </xf>
    <xf numFmtId="0" fontId="8" fillId="0" borderId="0" xfId="55" applyFont="1" applyAlignment="1">
      <alignment horizontal="left"/>
    </xf>
    <xf numFmtId="0" fontId="8" fillId="0" borderId="0" xfId="55" applyFont="1" applyAlignment="1">
      <alignment horizontal="center"/>
    </xf>
    <xf numFmtId="4" fontId="8" fillId="0" borderId="2" xfId="55" applyNumberFormat="1" applyFont="1" applyBorder="1"/>
    <xf numFmtId="170" fontId="8" fillId="0" borderId="0" xfId="55" applyNumberFormat="1" applyFont="1" applyAlignment="1">
      <alignment horizontal="center"/>
    </xf>
    <xf numFmtId="170" fontId="8" fillId="3" borderId="0" xfId="55" applyNumberFormat="1" applyFont="1" applyFill="1" applyAlignment="1">
      <alignment horizontal="center"/>
    </xf>
    <xf numFmtId="39" fontId="8" fillId="3" borderId="0" xfId="55" applyNumberFormat="1" applyFont="1" applyFill="1" applyAlignment="1">
      <alignment horizontal="center"/>
    </xf>
    <xf numFmtId="173" fontId="6" fillId="2" borderId="0" xfId="0" applyNumberFormat="1" applyFont="1" applyFill="1"/>
    <xf numFmtId="4" fontId="8" fillId="0" borderId="0" xfId="0" applyNumberFormat="1" applyFont="1"/>
    <xf numFmtId="170" fontId="6" fillId="2" borderId="0" xfId="0" applyNumberFormat="1" applyFont="1" applyFill="1"/>
    <xf numFmtId="170" fontId="6" fillId="2" borderId="0" xfId="0" applyNumberFormat="1" applyFont="1" applyFill="1" applyAlignment="1">
      <alignment horizontal="fill"/>
    </xf>
    <xf numFmtId="49" fontId="8" fillId="2" borderId="0" xfId="0" applyNumberFormat="1" applyFont="1" applyFill="1" applyAlignment="1">
      <alignment horizontal="center"/>
    </xf>
    <xf numFmtId="172" fontId="8" fillId="0" borderId="2" xfId="40" applyNumberFormat="1" applyFont="1" applyFill="1" applyBorder="1" applyAlignment="1" applyProtection="1">
      <alignment horizontal="right"/>
    </xf>
    <xf numFmtId="170" fontId="0" fillId="0" borderId="0" xfId="0" applyNumberFormat="1"/>
    <xf numFmtId="168" fontId="8" fillId="2" borderId="0" xfId="55" applyNumberFormat="1" applyFont="1" applyFill="1" applyAlignment="1">
      <alignment horizontal="center"/>
    </xf>
    <xf numFmtId="0" fontId="8" fillId="2" borderId="0" xfId="55" applyFont="1" applyFill="1" applyAlignment="1">
      <alignment horizontal="center"/>
    </xf>
    <xf numFmtId="39" fontId="8" fillId="2" borderId="0" xfId="55" applyNumberFormat="1" applyFont="1" applyFill="1" applyAlignment="1">
      <alignment horizontal="center"/>
    </xf>
    <xf numFmtId="4" fontId="8" fillId="2" borderId="0" xfId="55" applyNumberFormat="1" applyFont="1" applyFill="1"/>
    <xf numFmtId="40" fontId="0" fillId="2" borderId="0" xfId="0" applyNumberFormat="1" applyFill="1"/>
    <xf numFmtId="0" fontId="8" fillId="2" borderId="0" xfId="55" applyFont="1" applyFill="1" applyAlignment="1">
      <alignment horizontal="left"/>
    </xf>
    <xf numFmtId="172" fontId="8" fillId="2" borderId="2" xfId="40" applyNumberFormat="1" applyFont="1" applyFill="1" applyBorder="1" applyAlignment="1" applyProtection="1">
      <alignment horizontal="right"/>
    </xf>
    <xf numFmtId="0" fontId="8" fillId="0" borderId="0" xfId="0" applyFont="1" applyAlignment="1">
      <alignment horizontal="right"/>
    </xf>
    <xf numFmtId="39" fontId="6" fillId="2" borderId="2" xfId="0" applyNumberFormat="1" applyFont="1" applyFill="1" applyBorder="1" applyAlignment="1">
      <alignment horizontal="right"/>
    </xf>
    <xf numFmtId="39" fontId="6" fillId="2" borderId="1" xfId="0" applyNumberFormat="1" applyFont="1" applyFill="1" applyBorder="1" applyAlignment="1">
      <alignment horizontal="right"/>
    </xf>
    <xf numFmtId="170" fontId="8" fillId="3" borderId="0" xfId="60" applyNumberFormat="1" applyFont="1" applyFill="1" applyAlignment="1">
      <alignment horizontal="center"/>
    </xf>
    <xf numFmtId="172" fontId="8" fillId="3" borderId="2" xfId="51" applyNumberFormat="1" applyFont="1" applyFill="1" applyBorder="1" applyAlignment="1" applyProtection="1">
      <alignment horizontal="right"/>
    </xf>
    <xf numFmtId="172" fontId="8" fillId="0" borderId="0" xfId="40" applyNumberFormat="1" applyFont="1" applyFill="1" applyBorder="1" applyAlignment="1" applyProtection="1">
      <alignment horizontal="right"/>
    </xf>
    <xf numFmtId="39" fontId="5" fillId="2" borderId="0" xfId="75" applyNumberFormat="1" applyFont="1" applyFill="1" applyAlignment="1">
      <alignment horizontal="left"/>
    </xf>
    <xf numFmtId="0" fontId="5" fillId="2" borderId="0" xfId="75" applyFont="1" applyFill="1"/>
    <xf numFmtId="0" fontId="17" fillId="0" borderId="0" xfId="75"/>
    <xf numFmtId="40" fontId="5" fillId="2" borderId="0" xfId="75" applyNumberFormat="1" applyFont="1" applyFill="1" applyAlignment="1">
      <alignment horizontal="left"/>
    </xf>
    <xf numFmtId="40" fontId="6" fillId="2" borderId="0" xfId="75" applyNumberFormat="1" applyFont="1" applyFill="1"/>
    <xf numFmtId="0" fontId="6" fillId="2" borderId="0" xfId="75" applyFont="1" applyFill="1"/>
    <xf numFmtId="39" fontId="6" fillId="2" borderId="0" xfId="75" applyNumberFormat="1" applyFont="1" applyFill="1" applyAlignment="1">
      <alignment horizontal="left"/>
    </xf>
    <xf numFmtId="0" fontId="11" fillId="0" borderId="0" xfId="75" applyFont="1"/>
    <xf numFmtId="39" fontId="7" fillId="2" borderId="0" xfId="75" applyNumberFormat="1" applyFont="1" applyFill="1" applyAlignment="1">
      <alignment horizontal="left"/>
    </xf>
    <xf numFmtId="39" fontId="6" fillId="2" borderId="0" xfId="75" applyNumberFormat="1" applyFont="1" applyFill="1" applyAlignment="1">
      <alignment horizontal="fill"/>
    </xf>
    <xf numFmtId="40" fontId="6" fillId="2" borderId="2" xfId="75" applyNumberFormat="1" applyFont="1" applyFill="1" applyBorder="1"/>
    <xf numFmtId="39" fontId="6" fillId="2" borderId="1" xfId="75" applyNumberFormat="1" applyFont="1" applyFill="1" applyBorder="1" applyAlignment="1">
      <alignment horizontal="center"/>
    </xf>
    <xf numFmtId="39" fontId="6" fillId="2" borderId="2" xfId="75" applyNumberFormat="1" applyFont="1" applyFill="1" applyBorder="1" applyAlignment="1">
      <alignment horizontal="fill"/>
    </xf>
    <xf numFmtId="170" fontId="8" fillId="2" borderId="0" xfId="75" applyNumberFormat="1" applyFont="1" applyFill="1" applyAlignment="1">
      <alignment horizontal="center"/>
    </xf>
    <xf numFmtId="39" fontId="8" fillId="2" borderId="0" xfId="75" applyNumberFormat="1" applyFont="1" applyFill="1" applyAlignment="1">
      <alignment horizontal="center"/>
    </xf>
    <xf numFmtId="4" fontId="8" fillId="2" borderId="2" xfId="75" applyNumberFormat="1" applyFont="1" applyFill="1" applyBorder="1"/>
    <xf numFmtId="4" fontId="8" fillId="2" borderId="0" xfId="75" applyNumberFormat="1" applyFont="1" applyFill="1"/>
    <xf numFmtId="15" fontId="6" fillId="2" borderId="0" xfId="75" applyNumberFormat="1" applyFont="1" applyFill="1" applyAlignment="1">
      <alignment horizontal="left"/>
    </xf>
    <xf numFmtId="39" fontId="8" fillId="2" borderId="0" xfId="75" applyNumberFormat="1" applyFont="1" applyFill="1" applyAlignment="1">
      <alignment horizontal="right"/>
    </xf>
    <xf numFmtId="0" fontId="8" fillId="2" borderId="0" xfId="75" applyFont="1" applyFill="1" applyAlignment="1">
      <alignment horizontal="center"/>
    </xf>
    <xf numFmtId="40" fontId="8" fillId="2" borderId="0" xfId="75" applyNumberFormat="1" applyFont="1" applyFill="1" applyAlignment="1">
      <alignment horizontal="center"/>
    </xf>
    <xf numFmtId="4" fontId="11" fillId="0" borderId="0" xfId="75" applyNumberFormat="1" applyFont="1" applyAlignment="1">
      <alignment horizontal="center"/>
    </xf>
    <xf numFmtId="39" fontId="8" fillId="2" borderId="2" xfId="75" applyNumberFormat="1" applyFont="1" applyFill="1" applyBorder="1" applyAlignment="1">
      <alignment horizontal="right"/>
    </xf>
    <xf numFmtId="0" fontId="3" fillId="0" borderId="0" xfId="75" applyFont="1" applyAlignment="1">
      <alignment horizontal="center"/>
    </xf>
    <xf numFmtId="40" fontId="6" fillId="2" borderId="0" xfId="75" applyNumberFormat="1" applyFont="1" applyFill="1" applyAlignment="1">
      <alignment horizontal="right"/>
    </xf>
    <xf numFmtId="39" fontId="11" fillId="0" borderId="0" xfId="75" applyNumberFormat="1" applyFont="1" applyAlignment="1">
      <alignment horizontal="center"/>
    </xf>
    <xf numFmtId="0" fontId="3" fillId="2" borderId="0" xfId="75" applyFont="1" applyFill="1" applyAlignment="1">
      <alignment horizontal="center"/>
    </xf>
    <xf numFmtId="4" fontId="6" fillId="0" borderId="0" xfId="75" applyNumberFormat="1" applyFont="1"/>
    <xf numFmtId="39" fontId="6" fillId="2" borderId="0" xfId="75" applyNumberFormat="1" applyFont="1" applyFill="1"/>
    <xf numFmtId="168" fontId="6" fillId="2" borderId="0" xfId="75" applyNumberFormat="1" applyFont="1" applyFill="1" applyAlignment="1">
      <alignment horizontal="left"/>
    </xf>
    <xf numFmtId="4" fontId="6" fillId="2" borderId="0" xfId="75" applyNumberFormat="1" applyFont="1" applyFill="1"/>
    <xf numFmtId="0" fontId="12" fillId="0" borderId="0" xfId="75" applyFont="1"/>
    <xf numFmtId="0" fontId="4" fillId="0" borderId="0" xfId="75" applyFont="1"/>
    <xf numFmtId="14" fontId="8" fillId="2" borderId="0" xfId="75" applyNumberFormat="1" applyFont="1" applyFill="1" applyAlignment="1">
      <alignment horizontal="center"/>
    </xf>
    <xf numFmtId="0" fontId="8" fillId="2" borderId="0" xfId="75" applyFont="1" applyFill="1"/>
    <xf numFmtId="40" fontId="8" fillId="2" borderId="0" xfId="75" applyNumberFormat="1" applyFont="1" applyFill="1"/>
    <xf numFmtId="0" fontId="17" fillId="2" borderId="0" xfId="75" applyFill="1"/>
    <xf numFmtId="39" fontId="8" fillId="0" borderId="0" xfId="75" applyNumberFormat="1" applyFont="1" applyAlignment="1">
      <alignment horizontal="center"/>
    </xf>
    <xf numFmtId="40" fontId="8" fillId="2" borderId="2" xfId="75" applyNumberFormat="1" applyFont="1" applyFill="1" applyBorder="1"/>
    <xf numFmtId="40" fontId="6" fillId="2" borderId="3" xfId="75" applyNumberFormat="1" applyFont="1" applyFill="1" applyBorder="1"/>
    <xf numFmtId="4" fontId="13" fillId="0" borderId="0" xfId="75" applyNumberFormat="1" applyFont="1"/>
    <xf numFmtId="4" fontId="6" fillId="0" borderId="2" xfId="75" applyNumberFormat="1" applyFont="1" applyBorder="1"/>
    <xf numFmtId="172" fontId="8" fillId="0" borderId="0" xfId="40" applyNumberFormat="1" applyFont="1" applyFill="1" applyBorder="1" applyAlignment="1" applyProtection="1"/>
    <xf numFmtId="39" fontId="5" fillId="2" borderId="0" xfId="0" applyNumberFormat="1" applyFont="1" applyFill="1" applyAlignment="1">
      <alignment horizontal="right"/>
    </xf>
    <xf numFmtId="172" fontId="8" fillId="3" borderId="0" xfId="51" applyNumberFormat="1" applyFont="1" applyFill="1" applyBorder="1" applyAlignment="1" applyProtection="1">
      <alignment horizontal="right"/>
    </xf>
    <xf numFmtId="4" fontId="8" fillId="0" borderId="2" xfId="0" applyNumberFormat="1" applyFont="1" applyBorder="1"/>
    <xf numFmtId="0" fontId="6" fillId="2" borderId="0" xfId="76" applyFont="1" applyFill="1"/>
    <xf numFmtId="39" fontId="6" fillId="2" borderId="0" xfId="76" applyNumberFormat="1" applyFont="1" applyFill="1" applyAlignment="1">
      <alignment horizontal="left"/>
    </xf>
    <xf numFmtId="40" fontId="6" fillId="2" borderId="0" xfId="76" applyNumberFormat="1" applyFont="1" applyFill="1"/>
    <xf numFmtId="39" fontId="7" fillId="2" borderId="0" xfId="76" applyNumberFormat="1" applyFont="1" applyFill="1" applyAlignment="1">
      <alignment horizontal="left"/>
    </xf>
    <xf numFmtId="39" fontId="6" fillId="2" borderId="0" xfId="76" applyNumberFormat="1" applyFont="1" applyFill="1" applyAlignment="1">
      <alignment horizontal="fill"/>
    </xf>
    <xf numFmtId="39" fontId="6" fillId="2" borderId="1" xfId="76" applyNumberFormat="1" applyFont="1" applyFill="1" applyBorder="1" applyAlignment="1">
      <alignment horizontal="center"/>
    </xf>
    <xf numFmtId="39" fontId="6" fillId="2" borderId="2" xfId="76" applyNumberFormat="1" applyFont="1" applyFill="1" applyBorder="1" applyAlignment="1">
      <alignment horizontal="fill"/>
    </xf>
    <xf numFmtId="170" fontId="8" fillId="2" borderId="0" xfId="76" applyNumberFormat="1" applyFont="1" applyFill="1" applyAlignment="1">
      <alignment horizontal="center"/>
    </xf>
    <xf numFmtId="39" fontId="8" fillId="2" borderId="0" xfId="76" applyNumberFormat="1" applyFont="1" applyFill="1" applyAlignment="1">
      <alignment horizontal="center"/>
    </xf>
    <xf numFmtId="39" fontId="8" fillId="2" borderId="0" xfId="76" applyNumberFormat="1" applyFont="1" applyFill="1" applyAlignment="1">
      <alignment horizontal="right"/>
    </xf>
    <xf numFmtId="0" fontId="8" fillId="2" borderId="0" xfId="76" applyFont="1" applyFill="1" applyAlignment="1">
      <alignment horizontal="center"/>
    </xf>
    <xf numFmtId="40" fontId="8" fillId="2" borderId="0" xfId="76" applyNumberFormat="1" applyFont="1" applyFill="1" applyAlignment="1">
      <alignment horizontal="center"/>
    </xf>
    <xf numFmtId="39" fontId="8" fillId="2" borderId="2" xfId="76" applyNumberFormat="1" applyFont="1" applyFill="1" applyBorder="1" applyAlignment="1">
      <alignment horizontal="right"/>
    </xf>
    <xf numFmtId="40" fontId="6" fillId="2" borderId="0" xfId="76" applyNumberFormat="1" applyFont="1" applyFill="1" applyAlignment="1">
      <alignment horizontal="right"/>
    </xf>
    <xf numFmtId="4" fontId="6" fillId="0" borderId="2" xfId="76" applyNumberFormat="1" applyFont="1" applyBorder="1"/>
    <xf numFmtId="4" fontId="6" fillId="0" borderId="0" xfId="76" applyNumberFormat="1" applyFont="1"/>
    <xf numFmtId="39" fontId="6" fillId="2" borderId="0" xfId="76" applyNumberFormat="1" applyFont="1" applyFill="1"/>
    <xf numFmtId="168" fontId="6" fillId="2" borderId="0" xfId="76" applyNumberFormat="1" applyFont="1" applyFill="1" applyAlignment="1">
      <alignment horizontal="left"/>
    </xf>
    <xf numFmtId="4" fontId="8" fillId="2" borderId="0" xfId="76" applyNumberFormat="1" applyFont="1" applyFill="1"/>
    <xf numFmtId="4" fontId="6" fillId="2" borderId="0" xfId="76" applyNumberFormat="1" applyFont="1" applyFill="1"/>
    <xf numFmtId="14" fontId="8" fillId="2" borderId="0" xfId="76" applyNumberFormat="1" applyFont="1" applyFill="1" applyAlignment="1">
      <alignment horizontal="center"/>
    </xf>
    <xf numFmtId="0" fontId="8" fillId="2" borderId="0" xfId="76" applyFont="1" applyFill="1"/>
    <xf numFmtId="40" fontId="8" fillId="2" borderId="0" xfId="76" applyNumberFormat="1" applyFont="1" applyFill="1"/>
    <xf numFmtId="40" fontId="8" fillId="2" borderId="2" xfId="76" applyNumberFormat="1" applyFont="1" applyFill="1" applyBorder="1"/>
    <xf numFmtId="39" fontId="8" fillId="0" borderId="0" xfId="76" applyNumberFormat="1" applyFont="1" applyAlignment="1">
      <alignment horizontal="center"/>
    </xf>
    <xf numFmtId="40" fontId="6" fillId="2" borderId="3" xfId="76" applyNumberFormat="1" applyFont="1" applyFill="1" applyBorder="1"/>
    <xf numFmtId="170" fontId="8" fillId="0" borderId="0" xfId="55" applyNumberFormat="1" applyFont="1"/>
    <xf numFmtId="4" fontId="19" fillId="0" borderId="0" xfId="0" applyNumberFormat="1" applyFont="1" applyAlignment="1">
      <alignment horizontal="right"/>
    </xf>
    <xf numFmtId="4" fontId="19" fillId="0" borderId="2" xfId="0" applyNumberFormat="1" applyFont="1" applyBorder="1" applyAlignment="1">
      <alignment horizontal="right"/>
    </xf>
    <xf numFmtId="39" fontId="8" fillId="2" borderId="0" xfId="75" applyNumberFormat="1" applyFont="1" applyFill="1" applyAlignment="1">
      <alignment horizontal="fill"/>
    </xf>
    <xf numFmtId="39" fontId="8" fillId="0" borderId="0" xfId="76" applyNumberFormat="1" applyFont="1" applyAlignment="1">
      <alignment horizontal="right"/>
    </xf>
    <xf numFmtId="172" fontId="8" fillId="0" borderId="0" xfId="40" applyNumberFormat="1" applyFont="1" applyFill="1" applyBorder="1" applyAlignment="1" applyProtection="1">
      <alignment horizontal="center" vertical="center"/>
    </xf>
    <xf numFmtId="170" fontId="19" fillId="0" borderId="0" xfId="0" applyNumberFormat="1" applyFont="1" applyAlignment="1">
      <alignment horizontal="center"/>
    </xf>
    <xf numFmtId="0" fontId="19" fillId="0" borderId="0" xfId="0" applyFont="1" applyAlignment="1">
      <alignment horizontal="center"/>
    </xf>
    <xf numFmtId="170" fontId="8" fillId="0" borderId="0" xfId="76" applyNumberFormat="1" applyFont="1" applyAlignment="1">
      <alignment horizontal="center"/>
    </xf>
    <xf numFmtId="15" fontId="6" fillId="2" borderId="0" xfId="76" applyNumberFormat="1" applyFont="1" applyFill="1" applyAlignment="1">
      <alignment horizontal="left"/>
    </xf>
    <xf numFmtId="0" fontId="3" fillId="0" borderId="0" xfId="76" applyAlignment="1">
      <alignment horizontal="center"/>
    </xf>
    <xf numFmtId="0" fontId="3" fillId="2" borderId="0" xfId="76" applyFill="1" applyAlignment="1">
      <alignment horizontal="center"/>
    </xf>
    <xf numFmtId="0" fontId="3" fillId="2" borderId="0" xfId="76" applyFill="1"/>
    <xf numFmtId="0" fontId="3" fillId="0" borderId="0" xfId="76"/>
    <xf numFmtId="0" fontId="11" fillId="0" borderId="0" xfId="76" applyFont="1"/>
    <xf numFmtId="4" fontId="8" fillId="2" borderId="2" xfId="76" applyNumberFormat="1" applyFont="1" applyFill="1" applyBorder="1"/>
    <xf numFmtId="4" fontId="11" fillId="0" borderId="0" xfId="76" applyNumberFormat="1" applyFont="1" applyAlignment="1">
      <alignment horizontal="center"/>
    </xf>
    <xf numFmtId="39" fontId="11" fillId="0" borderId="0" xfId="76" applyNumberFormat="1" applyFont="1" applyAlignment="1">
      <alignment horizontal="center"/>
    </xf>
    <xf numFmtId="0" fontId="12" fillId="0" borderId="0" xfId="76" applyFont="1"/>
    <xf numFmtId="0" fontId="4" fillId="0" borderId="0" xfId="76" applyFont="1"/>
    <xf numFmtId="4" fontId="13" fillId="0" borderId="0" xfId="76" applyNumberFormat="1" applyFont="1"/>
    <xf numFmtId="174" fontId="6" fillId="0" borderId="2" xfId="0" applyNumberFormat="1" applyFont="1" applyBorder="1" applyAlignment="1">
      <alignment horizontal="right"/>
    </xf>
    <xf numFmtId="172" fontId="8" fillId="0" borderId="1" xfId="40" applyNumberFormat="1" applyFont="1" applyFill="1" applyBorder="1" applyAlignment="1" applyProtection="1">
      <alignment horizontal="right"/>
    </xf>
    <xf numFmtId="0" fontId="0" fillId="0" borderId="0" xfId="0" applyAlignment="1">
      <alignment horizontal="center"/>
    </xf>
    <xf numFmtId="174" fontId="6" fillId="0" borderId="0" xfId="0" applyNumberFormat="1" applyFont="1" applyAlignment="1">
      <alignment horizontal="right"/>
    </xf>
    <xf numFmtId="0" fontId="6" fillId="0" borderId="0" xfId="75" applyFont="1"/>
    <xf numFmtId="39" fontId="6" fillId="0" borderId="0" xfId="75" applyNumberFormat="1" applyFont="1" applyAlignment="1">
      <alignment horizontal="left"/>
    </xf>
    <xf numFmtId="40" fontId="6" fillId="0" borderId="0" xfId="75" applyNumberFormat="1" applyFont="1"/>
    <xf numFmtId="39" fontId="7" fillId="0" borderId="0" xfId="75" applyNumberFormat="1" applyFont="1" applyAlignment="1">
      <alignment horizontal="left"/>
    </xf>
    <xf numFmtId="39" fontId="7" fillId="0" borderId="0" xfId="0" applyNumberFormat="1" applyFont="1" applyAlignment="1">
      <alignment horizontal="left"/>
    </xf>
    <xf numFmtId="39" fontId="6" fillId="0" borderId="0" xfId="75" applyNumberFormat="1" applyFont="1" applyAlignment="1">
      <alignment horizontal="fill"/>
    </xf>
    <xf numFmtId="39" fontId="6" fillId="0" borderId="1" xfId="75" applyNumberFormat="1" applyFont="1" applyBorder="1" applyAlignment="1">
      <alignment horizontal="center"/>
    </xf>
    <xf numFmtId="39" fontId="6" fillId="0" borderId="2" xfId="75" applyNumberFormat="1" applyFont="1" applyBorder="1" applyAlignment="1">
      <alignment horizontal="fill"/>
    </xf>
    <xf numFmtId="170" fontId="8" fillId="0" borderId="0" xfId="75" applyNumberFormat="1" applyFont="1" applyAlignment="1">
      <alignment horizontal="center"/>
    </xf>
    <xf numFmtId="4" fontId="8" fillId="0" borderId="2" xfId="75" applyNumberFormat="1" applyFont="1" applyBorder="1"/>
    <xf numFmtId="4" fontId="8" fillId="0" borderId="0" xfId="75" applyNumberFormat="1" applyFont="1"/>
    <xf numFmtId="15" fontId="6" fillId="0" borderId="0" xfId="75" applyNumberFormat="1" applyFont="1" applyAlignment="1">
      <alignment horizontal="left"/>
    </xf>
    <xf numFmtId="39" fontId="8" fillId="0" borderId="0" xfId="75" applyNumberFormat="1" applyFont="1" applyAlignment="1">
      <alignment horizontal="right"/>
    </xf>
    <xf numFmtId="0" fontId="8" fillId="0" borderId="0" xfId="75" applyFont="1" applyAlignment="1">
      <alignment horizontal="center"/>
    </xf>
    <xf numFmtId="40" fontId="8" fillId="0" borderId="0" xfId="75" applyNumberFormat="1" applyFont="1" applyAlignment="1">
      <alignment horizontal="center"/>
    </xf>
    <xf numFmtId="39" fontId="8" fillId="0" borderId="2" xfId="75" applyNumberFormat="1" applyFont="1" applyBorder="1" applyAlignment="1">
      <alignment horizontal="right"/>
    </xf>
    <xf numFmtId="40" fontId="6" fillId="0" borderId="0" xfId="75" applyNumberFormat="1" applyFont="1" applyAlignment="1">
      <alignment horizontal="right"/>
    </xf>
    <xf numFmtId="0" fontId="8" fillId="0" borderId="0" xfId="0" applyFont="1" applyAlignment="1">
      <alignment horizontal="center"/>
    </xf>
    <xf numFmtId="0" fontId="8" fillId="2" borderId="0" xfId="0" applyFont="1" applyFill="1" applyAlignment="1">
      <alignment horizontal="right"/>
    </xf>
    <xf numFmtId="39" fontId="8" fillId="2" borderId="0" xfId="76" applyNumberFormat="1" applyFont="1" applyFill="1"/>
    <xf numFmtId="4" fontId="8" fillId="0" borderId="0" xfId="76" applyNumberFormat="1" applyFont="1"/>
    <xf numFmtId="4" fontId="8" fillId="0" borderId="2" xfId="76" applyNumberFormat="1" applyFont="1" applyBorder="1"/>
    <xf numFmtId="39" fontId="20" fillId="2" borderId="0" xfId="0" applyNumberFormat="1" applyFont="1" applyFill="1" applyAlignment="1">
      <alignment horizontal="left"/>
    </xf>
    <xf numFmtId="0" fontId="20" fillId="2" borderId="0" xfId="0" applyFont="1" applyFill="1"/>
    <xf numFmtId="39" fontId="8" fillId="0" borderId="0" xfId="76" applyNumberFormat="1" applyFont="1"/>
    <xf numFmtId="49" fontId="20" fillId="2" borderId="0" xfId="0" applyNumberFormat="1" applyFont="1" applyFill="1" applyAlignment="1">
      <alignment horizontal="left"/>
    </xf>
    <xf numFmtId="4" fontId="8" fillId="2" borderId="0" xfId="0" applyNumberFormat="1" applyFont="1" applyFill="1"/>
    <xf numFmtId="39" fontId="8" fillId="2" borderId="4" xfId="76" applyNumberFormat="1" applyFont="1" applyFill="1" applyBorder="1" applyAlignment="1">
      <alignment horizontal="right"/>
    </xf>
    <xf numFmtId="39" fontId="6" fillId="2" borderId="4" xfId="76" applyNumberFormat="1" applyFont="1" applyFill="1" applyBorder="1" applyAlignment="1">
      <alignment horizontal="fill"/>
    </xf>
    <xf numFmtId="39" fontId="8" fillId="2" borderId="4" xfId="75" applyNumberFormat="1" applyFont="1" applyFill="1" applyBorder="1" applyAlignment="1">
      <alignment horizontal="right"/>
    </xf>
    <xf numFmtId="39" fontId="8" fillId="4" borderId="2" xfId="75" applyNumberFormat="1" applyFont="1" applyFill="1" applyBorder="1" applyAlignment="1">
      <alignment horizontal="right"/>
    </xf>
    <xf numFmtId="4" fontId="8" fillId="2" borderId="4" xfId="0" applyNumberFormat="1" applyFont="1" applyFill="1" applyBorder="1"/>
    <xf numFmtId="0" fontId="8" fillId="0" borderId="4" xfId="0" applyFont="1" applyBorder="1"/>
    <xf numFmtId="14" fontId="9" fillId="2" borderId="0" xfId="0" applyNumberFormat="1" applyFont="1" applyFill="1" applyAlignment="1">
      <alignment horizontal="center"/>
    </xf>
    <xf numFmtId="39" fontId="6" fillId="2" borderId="4" xfId="75" applyNumberFormat="1" applyFont="1" applyFill="1" applyBorder="1" applyAlignment="1">
      <alignment horizontal="fill"/>
    </xf>
    <xf numFmtId="4" fontId="8" fillId="2" borderId="4" xfId="76" applyNumberFormat="1" applyFont="1" applyFill="1" applyBorder="1"/>
    <xf numFmtId="174" fontId="6" fillId="0" borderId="4" xfId="0" applyNumberFormat="1" applyFont="1" applyBorder="1" applyAlignment="1">
      <alignment horizontal="right"/>
    </xf>
    <xf numFmtId="39" fontId="6" fillId="2" borderId="4" xfId="0" applyNumberFormat="1" applyFont="1" applyFill="1" applyBorder="1" applyAlignment="1">
      <alignment horizontal="fill"/>
    </xf>
    <xf numFmtId="39" fontId="8" fillId="2" borderId="4" xfId="0" applyNumberFormat="1" applyFont="1" applyFill="1" applyBorder="1" applyAlignment="1">
      <alignment horizontal="fill"/>
    </xf>
    <xf numFmtId="40" fontId="6" fillId="2" borderId="4" xfId="0" applyNumberFormat="1" applyFont="1" applyFill="1" applyBorder="1" applyAlignment="1">
      <alignment horizontal="fill"/>
    </xf>
    <xf numFmtId="14" fontId="6" fillId="2" borderId="0" xfId="0" applyNumberFormat="1" applyFont="1" applyFill="1" applyAlignment="1">
      <alignment horizontal="center"/>
    </xf>
    <xf numFmtId="4" fontId="3" fillId="0" borderId="0" xfId="0" applyNumberFormat="1" applyFont="1"/>
    <xf numFmtId="4" fontId="9" fillId="0" borderId="0" xfId="0" applyNumberFormat="1" applyFont="1"/>
    <xf numFmtId="40" fontId="8" fillId="2" borderId="4" xfId="0" applyNumberFormat="1" applyFont="1" applyFill="1" applyBorder="1" applyAlignment="1">
      <alignment horizontal="right"/>
    </xf>
    <xf numFmtId="40" fontId="6" fillId="2" borderId="4" xfId="0" applyNumberFormat="1" applyFont="1" applyFill="1" applyBorder="1"/>
    <xf numFmtId="4" fontId="8" fillId="2" borderId="4" xfId="55" applyNumberFormat="1" applyFont="1" applyFill="1" applyBorder="1"/>
    <xf numFmtId="0" fontId="3" fillId="0" borderId="0" xfId="0" applyFont="1"/>
    <xf numFmtId="170" fontId="8" fillId="0" borderId="0" xfId="0" applyNumberFormat="1" applyFont="1" applyAlignment="1">
      <alignment horizontal="center" vertical="center"/>
    </xf>
    <xf numFmtId="0" fontId="3" fillId="2" borderId="0" xfId="55" applyFill="1"/>
    <xf numFmtId="39" fontId="5" fillId="2" borderId="0" xfId="55" applyNumberFormat="1" applyFont="1" applyFill="1" applyAlignment="1">
      <alignment horizontal="right"/>
    </xf>
    <xf numFmtId="39" fontId="5" fillId="2" borderId="0" xfId="55" applyNumberFormat="1" applyFont="1" applyFill="1" applyAlignment="1">
      <alignment horizontal="left"/>
    </xf>
    <xf numFmtId="0" fontId="5" fillId="2" borderId="0" xfId="55" applyFont="1" applyFill="1"/>
    <xf numFmtId="39" fontId="5" fillId="2" borderId="0" xfId="55" applyNumberFormat="1" applyFont="1" applyFill="1"/>
    <xf numFmtId="40" fontId="3" fillId="0" borderId="0" xfId="55" applyNumberFormat="1"/>
    <xf numFmtId="0" fontId="3" fillId="0" borderId="0" xfId="55"/>
    <xf numFmtId="39" fontId="20" fillId="2" borderId="0" xfId="55" applyNumberFormat="1" applyFont="1" applyFill="1" applyAlignment="1">
      <alignment horizontal="left"/>
    </xf>
    <xf numFmtId="40" fontId="5" fillId="2" borderId="0" xfId="55" applyNumberFormat="1" applyFont="1" applyFill="1" applyAlignment="1">
      <alignment horizontal="left"/>
    </xf>
    <xf numFmtId="40" fontId="6" fillId="2" borderId="0" xfId="55" applyNumberFormat="1" applyFont="1" applyFill="1"/>
    <xf numFmtId="0" fontId="20" fillId="2" borderId="0" xfId="55" applyFont="1" applyFill="1"/>
    <xf numFmtId="49" fontId="20" fillId="2" borderId="0" xfId="55" applyNumberFormat="1" applyFont="1" applyFill="1" applyAlignment="1">
      <alignment horizontal="left"/>
    </xf>
    <xf numFmtId="0" fontId="6" fillId="2" borderId="0" xfId="55" applyFont="1" applyFill="1"/>
    <xf numFmtId="0" fontId="8" fillId="2" borderId="0" xfId="55" applyFont="1" applyFill="1"/>
    <xf numFmtId="0" fontId="5" fillId="2" borderId="0" xfId="55" applyFont="1" applyFill="1" applyAlignment="1">
      <alignment wrapText="1"/>
    </xf>
    <xf numFmtId="39" fontId="6" fillId="2" borderId="0" xfId="55" applyNumberFormat="1" applyFont="1" applyFill="1" applyAlignment="1">
      <alignment horizontal="left"/>
    </xf>
    <xf numFmtId="0" fontId="5" fillId="2" borderId="0" xfId="55" applyFont="1" applyFill="1" applyAlignment="1">
      <alignment horizontal="center" wrapText="1"/>
    </xf>
    <xf numFmtId="39" fontId="7" fillId="2" borderId="0" xfId="55" applyNumberFormat="1" applyFont="1" applyFill="1" applyAlignment="1">
      <alignment horizontal="left"/>
    </xf>
    <xf numFmtId="40" fontId="6" fillId="2" borderId="0" xfId="55" applyNumberFormat="1" applyFont="1" applyFill="1" applyAlignment="1">
      <alignment horizontal="center"/>
    </xf>
    <xf numFmtId="174" fontId="6" fillId="0" borderId="4" xfId="55" applyNumberFormat="1" applyFont="1" applyBorder="1" applyAlignment="1">
      <alignment horizontal="right"/>
    </xf>
    <xf numFmtId="40" fontId="8" fillId="2" borderId="0" xfId="55" applyNumberFormat="1" applyFont="1" applyFill="1"/>
    <xf numFmtId="39" fontId="6" fillId="2" borderId="0" xfId="55" applyNumberFormat="1" applyFont="1" applyFill="1" applyAlignment="1">
      <alignment horizontal="fill"/>
    </xf>
    <xf numFmtId="39" fontId="6" fillId="2" borderId="1" xfId="55" applyNumberFormat="1" applyFont="1" applyFill="1" applyBorder="1" applyAlignment="1">
      <alignment horizontal="center"/>
    </xf>
    <xf numFmtId="40" fontId="6" fillId="2" borderId="1" xfId="55" applyNumberFormat="1" applyFont="1" applyFill="1" applyBorder="1" applyAlignment="1">
      <alignment horizontal="center"/>
    </xf>
    <xf numFmtId="39" fontId="6" fillId="2" borderId="4" xfId="55" applyNumberFormat="1" applyFont="1" applyFill="1" applyBorder="1" applyAlignment="1">
      <alignment horizontal="fill"/>
    </xf>
    <xf numFmtId="40" fontId="6" fillId="2" borderId="4" xfId="55" applyNumberFormat="1" applyFont="1" applyFill="1" applyBorder="1" applyAlignment="1">
      <alignment horizontal="fill"/>
    </xf>
    <xf numFmtId="170" fontId="8" fillId="2" borderId="0" xfId="55" applyNumberFormat="1" applyFont="1" applyFill="1" applyAlignment="1">
      <alignment horizontal="center"/>
    </xf>
    <xf numFmtId="40" fontId="8" fillId="0" borderId="4" xfId="55" applyNumberFormat="1" applyFont="1" applyBorder="1"/>
    <xf numFmtId="40" fontId="8" fillId="0" borderId="0" xfId="55" applyNumberFormat="1" applyFont="1"/>
    <xf numFmtId="40" fontId="6" fillId="2" borderId="0" xfId="55" applyNumberFormat="1" applyFont="1" applyFill="1" applyAlignment="1">
      <alignment horizontal="fill"/>
    </xf>
    <xf numFmtId="40" fontId="6" fillId="2" borderId="4" xfId="55" applyNumberFormat="1" applyFont="1" applyFill="1" applyBorder="1"/>
    <xf numFmtId="40" fontId="8" fillId="2" borderId="4" xfId="55" applyNumberFormat="1" applyFont="1" applyFill="1" applyBorder="1" applyAlignment="1">
      <alignment horizontal="right"/>
    </xf>
    <xf numFmtId="2" fontId="8" fillId="0" borderId="0" xfId="55" applyNumberFormat="1" applyFont="1"/>
    <xf numFmtId="14" fontId="8" fillId="2" borderId="0" xfId="55" applyNumberFormat="1" applyFont="1" applyFill="1" applyAlignment="1">
      <alignment horizontal="center"/>
    </xf>
    <xf numFmtId="40" fontId="8" fillId="2" borderId="0" xfId="55" applyNumberFormat="1" applyFont="1" applyFill="1" applyAlignment="1">
      <alignment horizontal="center"/>
    </xf>
    <xf numFmtId="0" fontId="4" fillId="0" borderId="0" xfId="55" applyFont="1"/>
    <xf numFmtId="49" fontId="8" fillId="2" borderId="0" xfId="55" applyNumberFormat="1" applyFont="1" applyFill="1" applyAlignment="1">
      <alignment horizontal="center"/>
    </xf>
    <xf numFmtId="4" fontId="8" fillId="2" borderId="4" xfId="55" applyNumberFormat="1" applyFont="1" applyFill="1" applyBorder="1" applyAlignment="1">
      <alignment horizontal="right"/>
    </xf>
    <xf numFmtId="40" fontId="6" fillId="2" borderId="3" xfId="55" applyNumberFormat="1" applyFont="1" applyFill="1" applyBorder="1"/>
    <xf numFmtId="40" fontId="3" fillId="2" borderId="0" xfId="55" applyNumberFormat="1" applyFill="1"/>
    <xf numFmtId="4" fontId="8" fillId="0" borderId="4" xfId="55" applyNumberFormat="1" applyFont="1" applyBorder="1"/>
    <xf numFmtId="4" fontId="3" fillId="0" borderId="0" xfId="55" applyNumberFormat="1"/>
    <xf numFmtId="40" fontId="8" fillId="2" borderId="4" xfId="55" applyNumberFormat="1" applyFont="1" applyFill="1" applyBorder="1"/>
    <xf numFmtId="4" fontId="8" fillId="0" borderId="4" xfId="55" applyNumberFormat="1" applyFont="1" applyBorder="1" applyAlignment="1">
      <alignment horizontal="right"/>
    </xf>
    <xf numFmtId="4" fontId="8" fillId="0" borderId="0" xfId="55" applyNumberFormat="1" applyFont="1" applyAlignment="1">
      <alignment horizontal="right"/>
    </xf>
    <xf numFmtId="40" fontId="8" fillId="2" borderId="4" xfId="0" applyNumberFormat="1" applyFont="1" applyFill="1" applyBorder="1"/>
    <xf numFmtId="40" fontId="6" fillId="2" borderId="0" xfId="76" applyNumberFormat="1" applyFont="1" applyFill="1" applyAlignment="1">
      <alignment vertical="center"/>
    </xf>
    <xf numFmtId="4" fontId="6" fillId="0" borderId="4" xfId="76" applyNumberFormat="1" applyFont="1" applyBorder="1"/>
    <xf numFmtId="40" fontId="8" fillId="2" borderId="4" xfId="76" applyNumberFormat="1" applyFont="1" applyFill="1" applyBorder="1"/>
    <xf numFmtId="39" fontId="7" fillId="2" borderId="0" xfId="76" applyNumberFormat="1" applyFont="1" applyFill="1" applyAlignment="1">
      <alignment wrapText="1"/>
    </xf>
    <xf numFmtId="0" fontId="8" fillId="2" borderId="4" xfId="0" applyFont="1" applyFill="1" applyBorder="1" applyAlignment="1">
      <alignment horizontal="right"/>
    </xf>
    <xf numFmtId="40" fontId="8" fillId="0" borderId="4" xfId="0" applyNumberFormat="1" applyFont="1" applyBorder="1"/>
    <xf numFmtId="170" fontId="8" fillId="0" borderId="0" xfId="0" applyNumberFormat="1" applyFont="1" applyAlignment="1">
      <alignment horizontal="center"/>
    </xf>
    <xf numFmtId="4" fontId="8" fillId="0" borderId="4" xfId="76" applyNumberFormat="1" applyFont="1" applyBorder="1"/>
    <xf numFmtId="40" fontId="8" fillId="0" borderId="4" xfId="0" applyNumberFormat="1" applyFont="1" applyBorder="1" applyAlignment="1">
      <alignment horizontal="right"/>
    </xf>
    <xf numFmtId="39" fontId="8" fillId="0" borderId="4" xfId="75" applyNumberFormat="1" applyFont="1" applyBorder="1" applyAlignment="1">
      <alignment horizontal="right"/>
    </xf>
    <xf numFmtId="40" fontId="8" fillId="0" borderId="0" xfId="0" applyNumberFormat="1" applyFont="1" applyAlignment="1">
      <alignment horizontal="right"/>
    </xf>
    <xf numFmtId="39" fontId="8" fillId="0" borderId="2" xfId="76" applyNumberFormat="1" applyFont="1" applyBorder="1" applyAlignment="1">
      <alignment horizontal="right"/>
    </xf>
    <xf numFmtId="39" fontId="7" fillId="2" borderId="0" xfId="76" applyNumberFormat="1" applyFont="1" applyFill="1" applyAlignment="1">
      <alignment horizontal="left" wrapText="1"/>
    </xf>
    <xf numFmtId="40" fontId="8" fillId="0" borderId="0" xfId="0" applyNumberFormat="1" applyFont="1"/>
    <xf numFmtId="40" fontId="8" fillId="0" borderId="2" xfId="76" applyNumberFormat="1" applyFont="1" applyBorder="1"/>
    <xf numFmtId="40" fontId="8" fillId="0" borderId="0" xfId="75" applyNumberFormat="1" applyFont="1"/>
    <xf numFmtId="0" fontId="21" fillId="2" borderId="0" xfId="0" applyFont="1" applyFill="1"/>
    <xf numFmtId="39" fontId="22" fillId="2" borderId="0" xfId="0" applyNumberFormat="1" applyFont="1" applyFill="1" applyAlignment="1">
      <alignment horizontal="left"/>
    </xf>
    <xf numFmtId="175" fontId="0" fillId="0" borderId="0" xfId="0" applyNumberFormat="1"/>
    <xf numFmtId="43" fontId="6" fillId="2" borderId="3" xfId="94" applyNumberFormat="1" applyFont="1" applyFill="1" applyBorder="1" applyProtection="1"/>
    <xf numFmtId="39" fontId="8" fillId="0" borderId="0" xfId="0" applyNumberFormat="1" applyFont="1" applyAlignment="1">
      <alignment horizontal="center"/>
    </xf>
    <xf numFmtId="44" fontId="0" fillId="0" borderId="0" xfId="94" applyFont="1"/>
    <xf numFmtId="44" fontId="3" fillId="0" borderId="0" xfId="94" applyFont="1"/>
    <xf numFmtId="44" fontId="4" fillId="0" borderId="0" xfId="94" applyFont="1"/>
    <xf numFmtId="39" fontId="6" fillId="0" borderId="0" xfId="76" applyNumberFormat="1" applyFont="1" applyAlignment="1">
      <alignment horizontal="fill"/>
    </xf>
    <xf numFmtId="39" fontId="8" fillId="0" borderId="4" xfId="76" applyNumberFormat="1" applyFont="1" applyBorder="1" applyAlignment="1">
      <alignment horizontal="right"/>
    </xf>
    <xf numFmtId="0" fontId="25" fillId="0" borderId="0" xfId="0" applyFont="1" applyAlignment="1">
      <alignment horizontal="center" vertical="center"/>
    </xf>
    <xf numFmtId="44" fontId="0" fillId="0" borderId="0" xfId="94" applyFont="1" applyBorder="1"/>
    <xf numFmtId="0" fontId="8" fillId="0" borderId="0" xfId="76" applyFont="1" applyAlignment="1">
      <alignment horizontal="center"/>
    </xf>
    <xf numFmtId="0" fontId="27" fillId="0" borderId="0" xfId="95" applyFont="1"/>
    <xf numFmtId="0" fontId="26" fillId="6" borderId="5" xfId="95" applyFont="1" applyFill="1" applyBorder="1" applyAlignment="1">
      <alignment horizontal="center"/>
    </xf>
    <xf numFmtId="0" fontId="26" fillId="0" borderId="5" xfId="95" applyFont="1" applyBorder="1" applyAlignment="1">
      <alignment horizontal="center" vertical="center"/>
    </xf>
    <xf numFmtId="49" fontId="26" fillId="0" borderId="5" xfId="95" applyNumberFormat="1" applyFont="1" applyBorder="1" applyAlignment="1">
      <alignment horizontal="center"/>
    </xf>
    <xf numFmtId="0" fontId="26" fillId="4" borderId="5" xfId="95" applyFont="1" applyFill="1" applyBorder="1" applyAlignment="1">
      <alignment horizontal="center"/>
    </xf>
    <xf numFmtId="0" fontId="26" fillId="2" borderId="5" xfId="95" applyFont="1" applyFill="1" applyBorder="1" applyAlignment="1">
      <alignment horizontal="center" vertical="center"/>
    </xf>
    <xf numFmtId="174" fontId="26" fillId="0" borderId="5" xfId="95" applyNumberFormat="1" applyFont="1" applyBorder="1" applyAlignment="1">
      <alignment horizontal="right"/>
    </xf>
    <xf numFmtId="0" fontId="19" fillId="0" borderId="0" xfId="95" applyFont="1"/>
    <xf numFmtId="0" fontId="26" fillId="2" borderId="5" xfId="95" applyFont="1" applyFill="1" applyBorder="1" applyAlignment="1">
      <alignment horizontal="center"/>
    </xf>
    <xf numFmtId="174" fontId="6" fillId="0" borderId="5" xfId="95" applyNumberFormat="1" applyFont="1" applyBorder="1" applyAlignment="1">
      <alignment horizontal="right"/>
    </xf>
    <xf numFmtId="174" fontId="6" fillId="0" borderId="6" xfId="95" applyNumberFormat="1" applyFont="1" applyBorder="1" applyAlignment="1">
      <alignment horizontal="right"/>
    </xf>
    <xf numFmtId="49" fontId="26" fillId="0" borderId="7" xfId="95" applyNumberFormat="1" applyFont="1" applyBorder="1" applyAlignment="1">
      <alignment horizontal="center"/>
    </xf>
    <xf numFmtId="0" fontId="26" fillId="0" borderId="5" xfId="95" applyFont="1" applyBorder="1" applyAlignment="1">
      <alignment horizontal="center"/>
    </xf>
    <xf numFmtId="174" fontId="6" fillId="0" borderId="6" xfId="55" applyNumberFormat="1" applyFont="1" applyBorder="1" applyAlignment="1">
      <alignment horizontal="right"/>
    </xf>
    <xf numFmtId="0" fontId="22" fillId="0" borderId="5" xfId="95" applyFont="1" applyBorder="1" applyAlignment="1">
      <alignment horizontal="center" vertical="center"/>
    </xf>
    <xf numFmtId="49" fontId="22" fillId="0" borderId="5" xfId="95" applyNumberFormat="1" applyFont="1" applyBorder="1" applyAlignment="1">
      <alignment horizontal="center"/>
    </xf>
    <xf numFmtId="0" fontId="22" fillId="0" borderId="5" xfId="95" applyFont="1" applyBorder="1" applyAlignment="1">
      <alignment horizontal="center"/>
    </xf>
    <xf numFmtId="0" fontId="22" fillId="0" borderId="6" xfId="95" applyFont="1" applyBorder="1" applyAlignment="1">
      <alignment horizontal="center" vertical="center"/>
    </xf>
    <xf numFmtId="49" fontId="22" fillId="0" borderId="6" xfId="95" applyNumberFormat="1" applyFont="1" applyBorder="1" applyAlignment="1">
      <alignment horizontal="center"/>
    </xf>
    <xf numFmtId="0" fontId="22" fillId="0" borderId="6" xfId="95" applyFont="1" applyBorder="1" applyAlignment="1">
      <alignment horizontal="center"/>
    </xf>
    <xf numFmtId="0" fontId="26" fillId="0" borderId="6" xfId="95" applyFont="1" applyBorder="1" applyAlignment="1">
      <alignment horizontal="center" vertical="center"/>
    </xf>
    <xf numFmtId="40" fontId="6" fillId="0" borderId="6" xfId="76" applyNumberFormat="1" applyFont="1" applyBorder="1"/>
    <xf numFmtId="0" fontId="22" fillId="0" borderId="5" xfId="95" applyFont="1" applyBorder="1" applyAlignment="1">
      <alignment horizontal="left"/>
    </xf>
    <xf numFmtId="0" fontId="22" fillId="0" borderId="8" xfId="95" applyFont="1" applyBorder="1" applyAlignment="1">
      <alignment horizontal="center" vertical="center"/>
    </xf>
    <xf numFmtId="49" fontId="22" fillId="0" borderId="8" xfId="95" applyNumberFormat="1" applyFont="1" applyBorder="1" applyAlignment="1">
      <alignment horizontal="center"/>
    </xf>
    <xf numFmtId="0" fontId="22" fillId="0" borderId="5" xfId="95" applyFont="1" applyBorder="1" applyAlignment="1">
      <alignment horizontal="center" wrapText="1"/>
    </xf>
    <xf numFmtId="49" fontId="22" fillId="0" borderId="5" xfId="95" applyNumberFormat="1" applyFont="1" applyBorder="1" applyAlignment="1">
      <alignment horizontal="center" vertical="center"/>
    </xf>
    <xf numFmtId="174" fontId="6" fillId="0" borderId="6" xfId="95" applyNumberFormat="1" applyFont="1" applyBorder="1" applyAlignment="1">
      <alignment horizontal="right" vertical="center"/>
    </xf>
    <xf numFmtId="0" fontId="19" fillId="4" borderId="0" xfId="95" applyFont="1" applyFill="1" applyAlignment="1">
      <alignment horizontal="center"/>
    </xf>
    <xf numFmtId="49" fontId="19" fillId="0" borderId="0" xfId="95" applyNumberFormat="1" applyFont="1" applyAlignment="1">
      <alignment horizontal="center"/>
    </xf>
    <xf numFmtId="0" fontId="19" fillId="0" borderId="0" xfId="95" applyFont="1" applyAlignment="1">
      <alignment horizontal="center"/>
    </xf>
    <xf numFmtId="174" fontId="6" fillId="0" borderId="0" xfId="95" applyNumberFormat="1" applyFont="1" applyAlignment="1">
      <alignment horizontal="center"/>
    </xf>
    <xf numFmtId="0" fontId="22" fillId="0" borderId="0" xfId="95" applyFont="1" applyAlignment="1">
      <alignment horizontal="center"/>
    </xf>
    <xf numFmtId="0" fontId="19" fillId="0" borderId="9" xfId="95" applyFont="1" applyBorder="1"/>
    <xf numFmtId="0" fontId="19" fillId="0" borderId="4" xfId="95" applyFont="1" applyBorder="1"/>
    <xf numFmtId="0" fontId="22" fillId="4" borderId="5" xfId="95" applyFont="1" applyFill="1" applyBorder="1" applyAlignment="1">
      <alignment horizontal="center" vertical="center"/>
    </xf>
    <xf numFmtId="166" fontId="0" fillId="0" borderId="0" xfId="53" applyFont="1"/>
    <xf numFmtId="40" fontId="8" fillId="0" borderId="0" xfId="76" applyNumberFormat="1" applyFont="1"/>
    <xf numFmtId="4" fontId="3" fillId="0" borderId="0" xfId="76" applyNumberFormat="1"/>
    <xf numFmtId="40" fontId="8" fillId="0" borderId="4" xfId="76" applyNumberFormat="1" applyFont="1" applyBorder="1"/>
    <xf numFmtId="4" fontId="4" fillId="0" borderId="0" xfId="76" applyNumberFormat="1" applyFont="1"/>
    <xf numFmtId="39" fontId="6" fillId="0" borderId="0" xfId="76" applyNumberFormat="1" applyFont="1" applyAlignment="1">
      <alignment horizontal="right"/>
    </xf>
    <xf numFmtId="4" fontId="3" fillId="0" borderId="0" xfId="76" applyNumberFormat="1" applyAlignment="1">
      <alignment horizontal="left"/>
    </xf>
    <xf numFmtId="4" fontId="0" fillId="0" borderId="0" xfId="0" applyNumberFormat="1" applyAlignment="1">
      <alignment horizontal="left"/>
    </xf>
    <xf numFmtId="0" fontId="26" fillId="5" borderId="5" xfId="95" applyFont="1" applyFill="1" applyBorder="1" applyAlignment="1">
      <alignment horizontal="center" vertical="center"/>
    </xf>
    <xf numFmtId="0" fontId="26" fillId="5" borderId="5" xfId="95" applyFont="1" applyFill="1" applyBorder="1" applyAlignment="1">
      <alignment horizontal="center"/>
    </xf>
    <xf numFmtId="173" fontId="0" fillId="0" borderId="0" xfId="0" applyNumberFormat="1"/>
    <xf numFmtId="0" fontId="8" fillId="2" borderId="0" xfId="76" applyFont="1" applyFill="1" applyAlignment="1">
      <alignment horizontal="center" vertical="center"/>
    </xf>
    <xf numFmtId="0" fontId="26" fillId="6" borderId="5" xfId="95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wrapText="1"/>
    </xf>
    <xf numFmtId="0" fontId="5" fillId="0" borderId="0" xfId="0" applyFont="1" applyAlignment="1">
      <alignment horizontal="center"/>
    </xf>
    <xf numFmtId="0" fontId="5" fillId="2" borderId="0" xfId="55" applyFont="1" applyFill="1" applyAlignment="1">
      <alignment horizontal="center" wrapText="1"/>
    </xf>
    <xf numFmtId="0" fontId="6" fillId="0" borderId="0" xfId="75" applyFont="1" applyAlignment="1">
      <alignment horizontal="left"/>
    </xf>
    <xf numFmtId="0" fontId="6" fillId="0" borderId="0" xfId="76" applyFont="1" applyAlignment="1">
      <alignment horizontal="left"/>
    </xf>
    <xf numFmtId="39" fontId="7" fillId="2" borderId="0" xfId="75" applyNumberFormat="1" applyFont="1" applyFill="1" applyAlignment="1">
      <alignment vertical="center" wrapText="1"/>
    </xf>
    <xf numFmtId="39" fontId="7" fillId="2" borderId="0" xfId="76" applyNumberFormat="1" applyFont="1" applyFill="1" applyAlignment="1">
      <alignment horizontal="left" wrapText="1"/>
    </xf>
    <xf numFmtId="0" fontId="20" fillId="0" borderId="0" xfId="0" applyFont="1" applyAlignment="1">
      <alignment horizontal="center"/>
    </xf>
    <xf numFmtId="0" fontId="26" fillId="5" borderId="0" xfId="95" applyFont="1" applyFill="1" applyAlignment="1">
      <alignment horizontal="center"/>
    </xf>
  </cellXfs>
  <cellStyles count="96">
    <cellStyle name="Euro" xfId="1" xr:uid="{00000000-0005-0000-0000-000000000000}"/>
    <cellStyle name="Euro 2" xfId="2" xr:uid="{00000000-0005-0000-0000-000001000000}"/>
    <cellStyle name="Euro 2 2" xfId="3" xr:uid="{00000000-0005-0000-0000-000002000000}"/>
    <cellStyle name="Euro 2 3" xfId="4" xr:uid="{00000000-0005-0000-0000-000003000000}"/>
    <cellStyle name="Euro 2 4" xfId="5" xr:uid="{00000000-0005-0000-0000-000004000000}"/>
    <cellStyle name="Euro 2 5" xfId="6" xr:uid="{00000000-0005-0000-0000-000005000000}"/>
    <cellStyle name="Euro 2 6" xfId="7" xr:uid="{00000000-0005-0000-0000-000006000000}"/>
    <cellStyle name="Euro 2 7" xfId="8" xr:uid="{00000000-0005-0000-0000-000007000000}"/>
    <cellStyle name="Euro 3" xfId="9" xr:uid="{00000000-0005-0000-0000-000008000000}"/>
    <cellStyle name="Euro 3 2" xfId="10" xr:uid="{00000000-0005-0000-0000-000009000000}"/>
    <cellStyle name="Euro 3 3" xfId="11" xr:uid="{00000000-0005-0000-0000-00000A000000}"/>
    <cellStyle name="Euro 3 4" xfId="12" xr:uid="{00000000-0005-0000-0000-00000B000000}"/>
    <cellStyle name="Euro 3 5" xfId="13" xr:uid="{00000000-0005-0000-0000-00000C000000}"/>
    <cellStyle name="Euro 3 6" xfId="14" xr:uid="{00000000-0005-0000-0000-00000D000000}"/>
    <cellStyle name="Euro 3 7" xfId="15" xr:uid="{00000000-0005-0000-0000-00000E000000}"/>
    <cellStyle name="Euro 4" xfId="16" xr:uid="{00000000-0005-0000-0000-00000F000000}"/>
    <cellStyle name="Euro 4 2" xfId="17" xr:uid="{00000000-0005-0000-0000-000010000000}"/>
    <cellStyle name="Euro 4 3" xfId="18" xr:uid="{00000000-0005-0000-0000-000011000000}"/>
    <cellStyle name="Euro 4 4" xfId="19" xr:uid="{00000000-0005-0000-0000-000012000000}"/>
    <cellStyle name="Euro 4 5" xfId="20" xr:uid="{00000000-0005-0000-0000-000013000000}"/>
    <cellStyle name="Euro 4 6" xfId="21" xr:uid="{00000000-0005-0000-0000-000014000000}"/>
    <cellStyle name="Euro 4 7" xfId="22" xr:uid="{00000000-0005-0000-0000-000015000000}"/>
    <cellStyle name="Euro 4 8" xfId="23" xr:uid="{00000000-0005-0000-0000-000016000000}"/>
    <cellStyle name="Euro 4_144" xfId="24" xr:uid="{00000000-0005-0000-0000-000017000000}"/>
    <cellStyle name="Euro 5" xfId="25" xr:uid="{00000000-0005-0000-0000-000018000000}"/>
    <cellStyle name="Euro 5 2" xfId="26" xr:uid="{00000000-0005-0000-0000-000019000000}"/>
    <cellStyle name="Euro 5 3" xfId="27" xr:uid="{00000000-0005-0000-0000-00001A000000}"/>
    <cellStyle name="Euro 5 4" xfId="28" xr:uid="{00000000-0005-0000-0000-00001B000000}"/>
    <cellStyle name="Euro 5 5" xfId="29" xr:uid="{00000000-0005-0000-0000-00001C000000}"/>
    <cellStyle name="Euro 5 6" xfId="30" xr:uid="{00000000-0005-0000-0000-00001D000000}"/>
    <cellStyle name="Euro 5 7" xfId="31" xr:uid="{00000000-0005-0000-0000-00001E000000}"/>
    <cellStyle name="Euro 6" xfId="32" xr:uid="{00000000-0005-0000-0000-00001F000000}"/>
    <cellStyle name="Euro 6 2" xfId="33" xr:uid="{00000000-0005-0000-0000-000020000000}"/>
    <cellStyle name="Euro 6 3" xfId="34" xr:uid="{00000000-0005-0000-0000-000021000000}"/>
    <cellStyle name="Euro 6 4" xfId="35" xr:uid="{00000000-0005-0000-0000-000022000000}"/>
    <cellStyle name="Euro 6 5" xfId="36" xr:uid="{00000000-0005-0000-0000-000023000000}"/>
    <cellStyle name="Euro 6 6" xfId="37" xr:uid="{00000000-0005-0000-0000-000024000000}"/>
    <cellStyle name="Euro 6 7" xfId="38" xr:uid="{00000000-0005-0000-0000-000025000000}"/>
    <cellStyle name="Millares 2" xfId="39" xr:uid="{00000000-0005-0000-0000-000026000000}"/>
    <cellStyle name="Millares 2 2" xfId="40" xr:uid="{00000000-0005-0000-0000-000027000000}"/>
    <cellStyle name="Millares 2 2 2" xfId="41" xr:uid="{00000000-0005-0000-0000-000028000000}"/>
    <cellStyle name="Millares 2 2 2 2" xfId="42" xr:uid="{00000000-0005-0000-0000-000029000000}"/>
    <cellStyle name="Millares 2 2 2 3" xfId="43" xr:uid="{00000000-0005-0000-0000-00002A000000}"/>
    <cellStyle name="Millares 2 2 2 4" xfId="44" xr:uid="{00000000-0005-0000-0000-00002B000000}"/>
    <cellStyle name="Millares 2 2 3" xfId="45" xr:uid="{00000000-0005-0000-0000-00002C000000}"/>
    <cellStyle name="Millares 2 2 4" xfId="46" xr:uid="{00000000-0005-0000-0000-00002D000000}"/>
    <cellStyle name="Millares 2 3" xfId="47" xr:uid="{00000000-0005-0000-0000-00002E000000}"/>
    <cellStyle name="Millares 2 4" xfId="48" xr:uid="{00000000-0005-0000-0000-00002F000000}"/>
    <cellStyle name="Millares 2 5" xfId="49" xr:uid="{00000000-0005-0000-0000-000030000000}"/>
    <cellStyle name="Millares 2_144" xfId="50" xr:uid="{00000000-0005-0000-0000-000031000000}"/>
    <cellStyle name="Millares 2_CONCILIACIONES MARZO" xfId="51" xr:uid="{00000000-0005-0000-0000-000032000000}"/>
    <cellStyle name="Millares 3" xfId="52" xr:uid="{00000000-0005-0000-0000-000033000000}"/>
    <cellStyle name="Moneda" xfId="94" builtinId="4"/>
    <cellStyle name="Moneda 2" xfId="53" xr:uid="{00000000-0005-0000-0000-000035000000}"/>
    <cellStyle name="Normal" xfId="0" builtinId="0"/>
    <cellStyle name="Normal 2" xfId="54" xr:uid="{00000000-0005-0000-0000-000037000000}"/>
    <cellStyle name="Normal 2 2" xfId="55" xr:uid="{00000000-0005-0000-0000-000038000000}"/>
    <cellStyle name="Normal 2 3" xfId="56" xr:uid="{00000000-0005-0000-0000-000039000000}"/>
    <cellStyle name="Normal 2 4" xfId="57" xr:uid="{00000000-0005-0000-0000-00003A000000}"/>
    <cellStyle name="Normal 2 5" xfId="58" xr:uid="{00000000-0005-0000-0000-00003B000000}"/>
    <cellStyle name="Normal 2_144" xfId="59" xr:uid="{00000000-0005-0000-0000-00003C000000}"/>
    <cellStyle name="Normal 2_CONCILIACIONES MARZO" xfId="60" xr:uid="{00000000-0005-0000-0000-00003D000000}"/>
    <cellStyle name="Normal 3" xfId="61" xr:uid="{00000000-0005-0000-0000-00003E000000}"/>
    <cellStyle name="Normal 3 2" xfId="62" xr:uid="{00000000-0005-0000-0000-00003F000000}"/>
    <cellStyle name="Normal 3 2 2" xfId="63" xr:uid="{00000000-0005-0000-0000-000040000000}"/>
    <cellStyle name="Normal 3 2 3" xfId="64" xr:uid="{00000000-0005-0000-0000-000041000000}"/>
    <cellStyle name="Normal 3 2 4" xfId="65" xr:uid="{00000000-0005-0000-0000-000042000000}"/>
    <cellStyle name="Normal 3 2 5" xfId="66" xr:uid="{00000000-0005-0000-0000-000043000000}"/>
    <cellStyle name="Normal 3 2 5 2" xfId="67" xr:uid="{00000000-0005-0000-0000-000044000000}"/>
    <cellStyle name="Normal 3 2 5 3" xfId="68" xr:uid="{00000000-0005-0000-0000-000045000000}"/>
    <cellStyle name="Normal 3 2 5 4" xfId="69" xr:uid="{00000000-0005-0000-0000-000046000000}"/>
    <cellStyle name="Normal 3 2 5 5" xfId="70" xr:uid="{00000000-0005-0000-0000-000047000000}"/>
    <cellStyle name="Normal 3 2 6" xfId="71" xr:uid="{00000000-0005-0000-0000-000048000000}"/>
    <cellStyle name="Normal 3 2 7" xfId="72" xr:uid="{00000000-0005-0000-0000-000049000000}"/>
    <cellStyle name="Normal 3 2 8" xfId="73" xr:uid="{00000000-0005-0000-0000-00004A000000}"/>
    <cellStyle name="Normal 3 2_CONCILIACIONES MAYO" xfId="74" xr:uid="{00000000-0005-0000-0000-00004B000000}"/>
    <cellStyle name="Normal 4" xfId="75" xr:uid="{00000000-0005-0000-0000-00004C000000}"/>
    <cellStyle name="Normal 4 2" xfId="76" xr:uid="{00000000-0005-0000-0000-00004D000000}"/>
    <cellStyle name="Normal 4 3" xfId="77" xr:uid="{00000000-0005-0000-0000-00004E000000}"/>
    <cellStyle name="Normal 4 4" xfId="78" xr:uid="{00000000-0005-0000-0000-00004F000000}"/>
    <cellStyle name="Normal 4 5" xfId="79" xr:uid="{00000000-0005-0000-0000-000050000000}"/>
    <cellStyle name="Normal 5" xfId="80" xr:uid="{00000000-0005-0000-0000-000051000000}"/>
    <cellStyle name="Normal 6" xfId="81" xr:uid="{00000000-0005-0000-0000-000052000000}"/>
    <cellStyle name="Normal 6 2" xfId="92" xr:uid="{00000000-0005-0000-0000-000053000000}"/>
    <cellStyle name="Normal 7" xfId="95" xr:uid="{C35A8FC4-E5D5-4C55-9E32-35C1F267D828}"/>
    <cellStyle name="Normal 8" xfId="82" xr:uid="{00000000-0005-0000-0000-000054000000}"/>
    <cellStyle name="Normal 8 2" xfId="93" xr:uid="{00000000-0005-0000-0000-000055000000}"/>
    <cellStyle name="Porcentual 2" xfId="83" xr:uid="{00000000-0005-0000-0000-000056000000}"/>
    <cellStyle name="Porcentual 2 2" xfId="84" xr:uid="{00000000-0005-0000-0000-000057000000}"/>
    <cellStyle name="Porcentual 2 3" xfId="85" xr:uid="{00000000-0005-0000-0000-000058000000}"/>
    <cellStyle name="Porcentual 2 4" xfId="86" xr:uid="{00000000-0005-0000-0000-000059000000}"/>
    <cellStyle name="Porcentual 2 5" xfId="87" xr:uid="{00000000-0005-0000-0000-00005A000000}"/>
    <cellStyle name="Porcentual 2 6" xfId="88" xr:uid="{00000000-0005-0000-0000-00005B000000}"/>
    <cellStyle name="Porcentual 2 7" xfId="89" xr:uid="{00000000-0005-0000-0000-00005C000000}"/>
    <cellStyle name="Porcentual 2 8" xfId="90" xr:uid="{00000000-0005-0000-0000-00005D000000}"/>
    <cellStyle name="Porcentual 2_144" xfId="91" xr:uid="{00000000-0005-0000-0000-00005E000000}"/>
  </cellStyles>
  <dxfs count="0"/>
  <tableStyles count="0" defaultTableStyle="TableStyleMedium9" defaultPivotStyle="PivotStyleLight16"/>
  <colors>
    <mruColors>
      <color rgb="FF817DB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4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9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22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png"/><Relationship Id="rId1" Type="http://schemas.openxmlformats.org/officeDocument/2006/relationships/image" Target="../media/image20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23.pn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0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24.png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25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25.png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26.png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png"/><Relationship Id="rId1" Type="http://schemas.openxmlformats.org/officeDocument/2006/relationships/image" Target="../media/image27.png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28.png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png"/><Relationship Id="rId1" Type="http://schemas.openxmlformats.org/officeDocument/2006/relationships/image" Target="../media/image29.png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png"/><Relationship Id="rId1" Type="http://schemas.openxmlformats.org/officeDocument/2006/relationships/image" Target="../media/image30.png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png"/><Relationship Id="rId1" Type="http://schemas.openxmlformats.org/officeDocument/2006/relationships/image" Target="../media/image31.png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png"/><Relationship Id="rId1" Type="http://schemas.openxmlformats.org/officeDocument/2006/relationships/image" Target="../media/image32.png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4.png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4.png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4.png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4.png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4.png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4.png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3.png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4.png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4.png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4.png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3.png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4.png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png"/><Relationship Id="rId1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304801</xdr:colOff>
      <xdr:row>0</xdr:row>
      <xdr:rowOff>0</xdr:rowOff>
    </xdr:from>
    <xdr:to>
      <xdr:col>5</xdr:col>
      <xdr:colOff>1047750</xdr:colOff>
      <xdr:row>7</xdr:row>
      <xdr:rowOff>62107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66976" y="0"/>
          <a:ext cx="4895849" cy="1195582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152400</xdr:rowOff>
    </xdr:from>
    <xdr:to>
      <xdr:col>1</xdr:col>
      <xdr:colOff>522073</xdr:colOff>
      <xdr:row>7</xdr:row>
      <xdr:rowOff>85817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152400"/>
          <a:ext cx="1188823" cy="1066892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70</xdr:row>
      <xdr:rowOff>17800</xdr:rowOff>
    </xdr:from>
    <xdr:to>
      <xdr:col>5</xdr:col>
      <xdr:colOff>929723</xdr:colOff>
      <xdr:row>73</xdr:row>
      <xdr:rowOff>110158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pSpPr>
          <a:grpSpLocks/>
        </xdr:cNvGrpSpPr>
      </xdr:nvGrpSpPr>
      <xdr:grpSpPr bwMode="auto">
        <a:xfrm>
          <a:off x="152400" y="11352550"/>
          <a:ext cx="7092398" cy="578133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35</xdr:row>
          <xdr:rowOff>0</xdr:rowOff>
        </xdr:from>
        <xdr:to>
          <xdr:col>0</xdr:col>
          <xdr:colOff>704850</xdr:colOff>
          <xdr:row>35</xdr:row>
          <xdr:rowOff>0</xdr:rowOff>
        </xdr:to>
        <xdr:sp macro="" textlink="">
          <xdr:nvSpPr>
            <xdr:cNvPr id="703489" name="Object 1" hidden="1">
              <a:extLst>
                <a:ext uri="{63B3BB69-23CF-44E3-9099-C40C66FF867C}">
                  <a14:compatExt spid="_x0000_s703489"/>
                </a:ext>
                <a:ext uri="{FF2B5EF4-FFF2-40B4-BE49-F238E27FC236}">
                  <a16:creationId xmlns:a16="http://schemas.microsoft.com/office/drawing/2014/main" id="{00000000-0008-0000-0100-000001BC0A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35</xdr:row>
          <xdr:rowOff>0</xdr:rowOff>
        </xdr:from>
        <xdr:to>
          <xdr:col>0</xdr:col>
          <xdr:colOff>704850</xdr:colOff>
          <xdr:row>35</xdr:row>
          <xdr:rowOff>0</xdr:rowOff>
        </xdr:to>
        <xdr:sp macro="" textlink="">
          <xdr:nvSpPr>
            <xdr:cNvPr id="703490" name="Object 2" hidden="1">
              <a:extLst>
                <a:ext uri="{63B3BB69-23CF-44E3-9099-C40C66FF867C}">
                  <a14:compatExt spid="_x0000_s703490"/>
                </a:ext>
                <a:ext uri="{FF2B5EF4-FFF2-40B4-BE49-F238E27FC236}">
                  <a16:creationId xmlns:a16="http://schemas.microsoft.com/office/drawing/2014/main" id="{00000000-0008-0000-0100-000002BC0A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185738</xdr:colOff>
      <xdr:row>0</xdr:row>
      <xdr:rowOff>0</xdr:rowOff>
    </xdr:from>
    <xdr:to>
      <xdr:col>1</xdr:col>
      <xdr:colOff>637520</xdr:colOff>
      <xdr:row>6</xdr:row>
      <xdr:rowOff>150019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5738" y="0"/>
          <a:ext cx="1232832" cy="1121569"/>
        </a:xfrm>
        <a:prstGeom prst="rect">
          <a:avLst/>
        </a:prstGeom>
      </xdr:spPr>
    </xdr:pic>
    <xdr:clientData/>
  </xdr:twoCellAnchor>
  <xdr:twoCellAnchor editAs="oneCell">
    <xdr:from>
      <xdr:col>2</xdr:col>
      <xdr:colOff>647700</xdr:colOff>
      <xdr:row>0</xdr:row>
      <xdr:rowOff>0</xdr:rowOff>
    </xdr:from>
    <xdr:to>
      <xdr:col>5</xdr:col>
      <xdr:colOff>1056937</xdr:colOff>
      <xdr:row>7</xdr:row>
      <xdr:rowOff>61445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09875" y="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266700</xdr:colOff>
      <xdr:row>74</xdr:row>
      <xdr:rowOff>114300</xdr:rowOff>
    </xdr:from>
    <xdr:to>
      <xdr:col>5</xdr:col>
      <xdr:colOff>711839</xdr:colOff>
      <xdr:row>78</xdr:row>
      <xdr:rowOff>41161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pSpPr>
          <a:grpSpLocks/>
        </xdr:cNvGrpSpPr>
      </xdr:nvGrpSpPr>
      <xdr:grpSpPr bwMode="auto">
        <a:xfrm>
          <a:off x="266700" y="12011025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1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01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92869</xdr:rowOff>
    </xdr:from>
    <xdr:to>
      <xdr:col>1</xdr:col>
      <xdr:colOff>549414</xdr:colOff>
      <xdr:row>7</xdr:row>
      <xdr:rowOff>52580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92869"/>
          <a:ext cx="1235214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0</xdr:row>
      <xdr:rowOff>0</xdr:rowOff>
    </xdr:from>
    <xdr:to>
      <xdr:col>5</xdr:col>
      <xdr:colOff>1047750</xdr:colOff>
      <xdr:row>7</xdr:row>
      <xdr:rowOff>61445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561" y="0"/>
          <a:ext cx="4892537" cy="1221010"/>
        </a:xfrm>
        <a:prstGeom prst="rect">
          <a:avLst/>
        </a:prstGeom>
      </xdr:spPr>
    </xdr:pic>
    <xdr:clientData/>
  </xdr:twoCellAnchor>
  <xdr:twoCellAnchor>
    <xdr:from>
      <xdr:col>0</xdr:col>
      <xdr:colOff>74543</xdr:colOff>
      <xdr:row>71</xdr:row>
      <xdr:rowOff>107674</xdr:rowOff>
    </xdr:from>
    <xdr:to>
      <xdr:col>5</xdr:col>
      <xdr:colOff>856784</xdr:colOff>
      <xdr:row>75</xdr:row>
      <xdr:rowOff>19626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pSpPr>
          <a:grpSpLocks/>
        </xdr:cNvGrpSpPr>
      </xdr:nvGrpSpPr>
      <xdr:grpSpPr bwMode="auto">
        <a:xfrm>
          <a:off x="74543" y="11594824"/>
          <a:ext cx="7097316" cy="55965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2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128588</xdr:colOff>
      <xdr:row>0</xdr:row>
      <xdr:rowOff>78581</xdr:rowOff>
    </xdr:from>
    <xdr:to>
      <xdr:col>1</xdr:col>
      <xdr:colOff>585133</xdr:colOff>
      <xdr:row>7</xdr:row>
      <xdr:rowOff>33530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588" y="78581"/>
          <a:ext cx="1237595" cy="1088424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0</xdr:row>
      <xdr:rowOff>19050</xdr:rowOff>
    </xdr:from>
    <xdr:to>
      <xdr:col>5</xdr:col>
      <xdr:colOff>1047412</xdr:colOff>
      <xdr:row>7</xdr:row>
      <xdr:rowOff>80495</xdr:rowOff>
    </xdr:to>
    <xdr:pic>
      <xdr:nvPicPr>
        <xdr:cNvPr id="24" name="23 Imagen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975" y="1905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73</xdr:row>
      <xdr:rowOff>76200</xdr:rowOff>
    </xdr:from>
    <xdr:to>
      <xdr:col>5</xdr:col>
      <xdr:colOff>873764</xdr:colOff>
      <xdr:row>77</xdr:row>
      <xdr:rowOff>3061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pSpPr>
          <a:grpSpLocks/>
        </xdr:cNvGrpSpPr>
      </xdr:nvGrpSpPr>
      <xdr:grpSpPr bwMode="auto">
        <a:xfrm>
          <a:off x="95250" y="1188720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03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03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03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03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0</xdr:row>
      <xdr:rowOff>85725</xdr:rowOff>
    </xdr:from>
    <xdr:to>
      <xdr:col>1</xdr:col>
      <xdr:colOff>618470</xdr:colOff>
      <xdr:row>7</xdr:row>
      <xdr:rowOff>40673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85725"/>
          <a:ext cx="1237595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0</xdr:row>
      <xdr:rowOff>0</xdr:rowOff>
    </xdr:from>
    <xdr:to>
      <xdr:col>5</xdr:col>
      <xdr:colOff>1056937</xdr:colOff>
      <xdr:row>7</xdr:row>
      <xdr:rowOff>61445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73</xdr:row>
      <xdr:rowOff>66675</xdr:rowOff>
    </xdr:from>
    <xdr:to>
      <xdr:col>5</xdr:col>
      <xdr:colOff>892814</xdr:colOff>
      <xdr:row>76</xdr:row>
      <xdr:rowOff>155461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pSpPr>
          <a:grpSpLocks/>
        </xdr:cNvGrpSpPr>
      </xdr:nvGrpSpPr>
      <xdr:grpSpPr bwMode="auto">
        <a:xfrm>
          <a:off x="114300" y="11519087"/>
          <a:ext cx="7098632" cy="559433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4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4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04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59531</xdr:colOff>
      <xdr:row>0</xdr:row>
      <xdr:rowOff>50007</xdr:rowOff>
    </xdr:from>
    <xdr:to>
      <xdr:col>1</xdr:col>
      <xdr:colOff>516076</xdr:colOff>
      <xdr:row>7</xdr:row>
      <xdr:rowOff>9718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1" y="50007"/>
          <a:ext cx="1237595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520148</xdr:colOff>
      <xdr:row>0</xdr:row>
      <xdr:rowOff>10768</xdr:rowOff>
    </xdr:from>
    <xdr:to>
      <xdr:col>6</xdr:col>
      <xdr:colOff>2561</xdr:colOff>
      <xdr:row>7</xdr:row>
      <xdr:rowOff>72213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81909" y="10768"/>
          <a:ext cx="4890956" cy="1221010"/>
        </a:xfrm>
        <a:prstGeom prst="rect">
          <a:avLst/>
        </a:prstGeom>
      </xdr:spPr>
    </xdr:pic>
    <xdr:clientData/>
  </xdr:twoCellAnchor>
  <xdr:twoCellAnchor>
    <xdr:from>
      <xdr:col>0</xdr:col>
      <xdr:colOff>123265</xdr:colOff>
      <xdr:row>71</xdr:row>
      <xdr:rowOff>44824</xdr:rowOff>
    </xdr:from>
    <xdr:to>
      <xdr:col>5</xdr:col>
      <xdr:colOff>695030</xdr:colOff>
      <xdr:row>74</xdr:row>
      <xdr:rowOff>148738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pSpPr>
          <a:grpSpLocks/>
        </xdr:cNvGrpSpPr>
      </xdr:nvGrpSpPr>
      <xdr:grpSpPr bwMode="auto">
        <a:xfrm>
          <a:off x="123265" y="11789563"/>
          <a:ext cx="7081895" cy="600871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5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5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5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173832</xdr:colOff>
      <xdr:row>0</xdr:row>
      <xdr:rowOff>80962</xdr:rowOff>
    </xdr:from>
    <xdr:to>
      <xdr:col>1</xdr:col>
      <xdr:colOff>630377</xdr:colOff>
      <xdr:row>7</xdr:row>
      <xdr:rowOff>40673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832" y="80962"/>
          <a:ext cx="1237595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0</xdr:row>
      <xdr:rowOff>0</xdr:rowOff>
    </xdr:from>
    <xdr:to>
      <xdr:col>5</xdr:col>
      <xdr:colOff>1047412</xdr:colOff>
      <xdr:row>7</xdr:row>
      <xdr:rowOff>61445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975" y="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123265</xdr:colOff>
      <xdr:row>74</xdr:row>
      <xdr:rowOff>67235</xdr:rowOff>
    </xdr:from>
    <xdr:to>
      <xdr:col>5</xdr:col>
      <xdr:colOff>896736</xdr:colOff>
      <xdr:row>78</xdr:row>
      <xdr:rowOff>14266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pSpPr>
          <a:grpSpLocks/>
        </xdr:cNvGrpSpPr>
      </xdr:nvGrpSpPr>
      <xdr:grpSpPr bwMode="auto">
        <a:xfrm>
          <a:off x="123265" y="12040160"/>
          <a:ext cx="7088546" cy="594731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6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6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06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100013</xdr:colOff>
      <xdr:row>0</xdr:row>
      <xdr:rowOff>57150</xdr:rowOff>
    </xdr:from>
    <xdr:to>
      <xdr:col>1</xdr:col>
      <xdr:colOff>556558</xdr:colOff>
      <xdr:row>7</xdr:row>
      <xdr:rowOff>12099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013" y="57150"/>
          <a:ext cx="1237595" cy="1088424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0</xdr:row>
      <xdr:rowOff>19050</xdr:rowOff>
    </xdr:from>
    <xdr:to>
      <xdr:col>5</xdr:col>
      <xdr:colOff>1047412</xdr:colOff>
      <xdr:row>7</xdr:row>
      <xdr:rowOff>80495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975" y="1905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74</xdr:row>
      <xdr:rowOff>114300</xdr:rowOff>
    </xdr:from>
    <xdr:to>
      <xdr:col>5</xdr:col>
      <xdr:colOff>864239</xdr:colOff>
      <xdr:row>78</xdr:row>
      <xdr:rowOff>41161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pSpPr>
          <a:grpSpLocks/>
        </xdr:cNvGrpSpPr>
      </xdr:nvGrpSpPr>
      <xdr:grpSpPr bwMode="auto">
        <a:xfrm>
          <a:off x="85725" y="12087225"/>
          <a:ext cx="7093589" cy="574561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7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7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07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169069</xdr:colOff>
      <xdr:row>1</xdr:row>
      <xdr:rowOff>21431</xdr:rowOff>
    </xdr:from>
    <xdr:to>
      <xdr:col>1</xdr:col>
      <xdr:colOff>625614</xdr:colOff>
      <xdr:row>7</xdr:row>
      <xdr:rowOff>138304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069" y="183356"/>
          <a:ext cx="1237595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0</xdr:row>
      <xdr:rowOff>9525</xdr:rowOff>
    </xdr:from>
    <xdr:to>
      <xdr:col>5</xdr:col>
      <xdr:colOff>1056937</xdr:colOff>
      <xdr:row>7</xdr:row>
      <xdr:rowOff>70970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9525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72</xdr:row>
      <xdr:rowOff>76200</xdr:rowOff>
    </xdr:from>
    <xdr:to>
      <xdr:col>5</xdr:col>
      <xdr:colOff>883289</xdr:colOff>
      <xdr:row>76</xdr:row>
      <xdr:rowOff>3061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pSpPr>
          <a:grpSpLocks/>
        </xdr:cNvGrpSpPr>
      </xdr:nvGrpSpPr>
      <xdr:grpSpPr bwMode="auto">
        <a:xfrm>
          <a:off x="104775" y="11725275"/>
          <a:ext cx="7093589" cy="574561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8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8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08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0</xdr:row>
      <xdr:rowOff>71437</xdr:rowOff>
    </xdr:from>
    <xdr:to>
      <xdr:col>1</xdr:col>
      <xdr:colOff>742295</xdr:colOff>
      <xdr:row>7</xdr:row>
      <xdr:rowOff>31148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71437"/>
          <a:ext cx="1237595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0</xdr:row>
      <xdr:rowOff>0</xdr:rowOff>
    </xdr:from>
    <xdr:to>
      <xdr:col>5</xdr:col>
      <xdr:colOff>1047412</xdr:colOff>
      <xdr:row>7</xdr:row>
      <xdr:rowOff>61445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975" y="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73</xdr:row>
      <xdr:rowOff>76200</xdr:rowOff>
    </xdr:from>
    <xdr:to>
      <xdr:col>5</xdr:col>
      <xdr:colOff>911864</xdr:colOff>
      <xdr:row>77</xdr:row>
      <xdr:rowOff>3061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pSpPr>
          <a:grpSpLocks/>
        </xdr:cNvGrpSpPr>
      </xdr:nvGrpSpPr>
      <xdr:grpSpPr bwMode="auto">
        <a:xfrm>
          <a:off x="133350" y="11528612"/>
          <a:ext cx="7098632" cy="554390"/>
          <a:chOff x="352966" y="10887991"/>
          <a:chExt cx="6689324" cy="626174"/>
        </a:xfrm>
      </xdr:grpSpPr>
      <xdr:sp macro="" textlink="">
        <xdr:nvSpPr>
          <xdr:cNvPr id="9" name="15 CuadroTexto">
            <a:extLst>
              <a:ext uri="{FF2B5EF4-FFF2-40B4-BE49-F238E27FC236}">
                <a16:creationId xmlns:a16="http://schemas.microsoft.com/office/drawing/2014/main" id="{00000000-0008-0000-0900-000009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9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9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240506</xdr:colOff>
      <xdr:row>0</xdr:row>
      <xdr:rowOff>40481</xdr:rowOff>
    </xdr:from>
    <xdr:to>
      <xdr:col>1</xdr:col>
      <xdr:colOff>697051</xdr:colOff>
      <xdr:row>6</xdr:row>
      <xdr:rowOff>157355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0506" y="40481"/>
          <a:ext cx="1237595" cy="1088424"/>
        </a:xfrm>
        <a:prstGeom prst="rect">
          <a:avLst/>
        </a:prstGeom>
      </xdr:spPr>
    </xdr:pic>
    <xdr:clientData/>
  </xdr:twoCellAnchor>
  <xdr:twoCellAnchor editAs="oneCell">
    <xdr:from>
      <xdr:col>2</xdr:col>
      <xdr:colOff>590550</xdr:colOff>
      <xdr:row>0</xdr:row>
      <xdr:rowOff>28575</xdr:rowOff>
    </xdr:from>
    <xdr:to>
      <xdr:col>5</xdr:col>
      <xdr:colOff>1028362</xdr:colOff>
      <xdr:row>7</xdr:row>
      <xdr:rowOff>90020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52725" y="28575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160421</xdr:colOff>
      <xdr:row>74</xdr:row>
      <xdr:rowOff>60158</xdr:rowOff>
    </xdr:from>
    <xdr:to>
      <xdr:col>5</xdr:col>
      <xdr:colOff>636642</xdr:colOff>
      <xdr:row>77</xdr:row>
      <xdr:rowOff>153456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pSpPr>
          <a:grpSpLocks/>
        </xdr:cNvGrpSpPr>
      </xdr:nvGrpSpPr>
      <xdr:grpSpPr bwMode="auto">
        <a:xfrm>
          <a:off x="160421" y="11994983"/>
          <a:ext cx="7096096" cy="579073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A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A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0</xdr:row>
      <xdr:rowOff>85724</xdr:rowOff>
    </xdr:from>
    <xdr:to>
      <xdr:col>1</xdr:col>
      <xdr:colOff>656570</xdr:colOff>
      <xdr:row>7</xdr:row>
      <xdr:rowOff>40673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85724"/>
          <a:ext cx="1237595" cy="1088424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19050</xdr:rowOff>
    </xdr:from>
    <xdr:to>
      <xdr:col>5</xdr:col>
      <xdr:colOff>1047412</xdr:colOff>
      <xdr:row>7</xdr:row>
      <xdr:rowOff>80495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5550" y="1905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73</xdr:row>
      <xdr:rowOff>142875</xdr:rowOff>
    </xdr:from>
    <xdr:to>
      <xdr:col>5</xdr:col>
      <xdr:colOff>883289</xdr:colOff>
      <xdr:row>77</xdr:row>
      <xdr:rowOff>69736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pSpPr>
          <a:grpSpLocks/>
        </xdr:cNvGrpSpPr>
      </xdr:nvGrpSpPr>
      <xdr:grpSpPr bwMode="auto">
        <a:xfrm>
          <a:off x="133350" y="1194435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0B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0B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B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0B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112584</xdr:colOff>
      <xdr:row>0</xdr:row>
      <xdr:rowOff>85725</xdr:rowOff>
    </xdr:from>
    <xdr:to>
      <xdr:col>1</xdr:col>
      <xdr:colOff>844691</xdr:colOff>
      <xdr:row>8</xdr:row>
      <xdr:rowOff>50005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584" y="85725"/>
          <a:ext cx="1513157" cy="1259680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0</xdr:row>
      <xdr:rowOff>19050</xdr:rowOff>
    </xdr:from>
    <xdr:to>
      <xdr:col>5</xdr:col>
      <xdr:colOff>1056937</xdr:colOff>
      <xdr:row>7</xdr:row>
      <xdr:rowOff>80495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1905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74</xdr:row>
      <xdr:rowOff>66675</xdr:rowOff>
    </xdr:from>
    <xdr:to>
      <xdr:col>5</xdr:col>
      <xdr:colOff>902339</xdr:colOff>
      <xdr:row>77</xdr:row>
      <xdr:rowOff>155461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pSpPr>
          <a:grpSpLocks/>
        </xdr:cNvGrpSpPr>
      </xdr:nvGrpSpPr>
      <xdr:grpSpPr bwMode="auto">
        <a:xfrm>
          <a:off x="123825" y="12049125"/>
          <a:ext cx="7093589" cy="574561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C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C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0C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297656</xdr:colOff>
      <xdr:row>0</xdr:row>
      <xdr:rowOff>95250</xdr:rowOff>
    </xdr:from>
    <xdr:to>
      <xdr:col>1</xdr:col>
      <xdr:colOff>749438</xdr:colOff>
      <xdr:row>7</xdr:row>
      <xdr:rowOff>50198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7656" y="952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309562</xdr:colOff>
      <xdr:row>0</xdr:row>
      <xdr:rowOff>0</xdr:rowOff>
    </xdr:from>
    <xdr:to>
      <xdr:col>5</xdr:col>
      <xdr:colOff>1049793</xdr:colOff>
      <xdr:row>7</xdr:row>
      <xdr:rowOff>28107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1737" y="0"/>
          <a:ext cx="4893131" cy="1161582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70</xdr:row>
      <xdr:rowOff>114300</xdr:rowOff>
    </xdr:from>
    <xdr:to>
      <xdr:col>5</xdr:col>
      <xdr:colOff>902339</xdr:colOff>
      <xdr:row>74</xdr:row>
      <xdr:rowOff>41161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pSpPr>
          <a:grpSpLocks/>
        </xdr:cNvGrpSpPr>
      </xdr:nvGrpSpPr>
      <xdr:grpSpPr bwMode="auto">
        <a:xfrm>
          <a:off x="123825" y="11458575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0D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0D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0D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0D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166687</xdr:colOff>
      <xdr:row>0</xdr:row>
      <xdr:rowOff>35718</xdr:rowOff>
    </xdr:from>
    <xdr:to>
      <xdr:col>1</xdr:col>
      <xdr:colOff>618469</xdr:colOff>
      <xdr:row>6</xdr:row>
      <xdr:rowOff>157354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6687" y="3571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7</xdr:row>
      <xdr:rowOff>28107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94920"/>
        </a:xfrm>
        <a:prstGeom prst="rect">
          <a:avLst/>
        </a:prstGeom>
      </xdr:spPr>
    </xdr:pic>
    <xdr:clientData/>
  </xdr:twoCellAnchor>
  <xdr:twoCellAnchor>
    <xdr:from>
      <xdr:col>0</xdr:col>
      <xdr:colOff>113008</xdr:colOff>
      <xdr:row>70</xdr:row>
      <xdr:rowOff>88793</xdr:rowOff>
    </xdr:from>
    <xdr:to>
      <xdr:col>5</xdr:col>
      <xdr:colOff>894266</xdr:colOff>
      <xdr:row>74</xdr:row>
      <xdr:rowOff>17591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pSpPr>
          <a:grpSpLocks/>
        </xdr:cNvGrpSpPr>
      </xdr:nvGrpSpPr>
      <xdr:grpSpPr bwMode="auto">
        <a:xfrm>
          <a:off x="113008" y="11423543"/>
          <a:ext cx="7096333" cy="576498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E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E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0E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345281</xdr:colOff>
      <xdr:row>0</xdr:row>
      <xdr:rowOff>35719</xdr:rowOff>
    </xdr:from>
    <xdr:to>
      <xdr:col>1</xdr:col>
      <xdr:colOff>797063</xdr:colOff>
      <xdr:row>7</xdr:row>
      <xdr:rowOff>473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5281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313020</xdr:colOff>
      <xdr:row>0</xdr:row>
      <xdr:rowOff>1537</xdr:rowOff>
    </xdr:from>
    <xdr:to>
      <xdr:col>5</xdr:col>
      <xdr:colOff>1053251</xdr:colOff>
      <xdr:row>7</xdr:row>
      <xdr:rowOff>29644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9189" y="1537"/>
          <a:ext cx="4888215" cy="1157280"/>
        </a:xfrm>
        <a:prstGeom prst="rect">
          <a:avLst/>
        </a:prstGeom>
      </xdr:spPr>
    </xdr:pic>
    <xdr:clientData/>
  </xdr:twoCellAnchor>
  <xdr:twoCellAnchor>
    <xdr:from>
      <xdr:col>0</xdr:col>
      <xdr:colOff>99859</xdr:colOff>
      <xdr:row>71</xdr:row>
      <xdr:rowOff>138266</xdr:rowOff>
    </xdr:from>
    <xdr:to>
      <xdr:col>5</xdr:col>
      <xdr:colOff>879295</xdr:colOff>
      <xdr:row>75</xdr:row>
      <xdr:rowOff>67585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GrpSpPr>
          <a:grpSpLocks/>
        </xdr:cNvGrpSpPr>
      </xdr:nvGrpSpPr>
      <xdr:grpSpPr bwMode="auto">
        <a:xfrm>
          <a:off x="99859" y="11653991"/>
          <a:ext cx="7094511" cy="577019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0F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0F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0F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214313</xdr:colOff>
      <xdr:row>0</xdr:row>
      <xdr:rowOff>23813</xdr:rowOff>
    </xdr:from>
    <xdr:to>
      <xdr:col>1</xdr:col>
      <xdr:colOff>666095</xdr:colOff>
      <xdr:row>6</xdr:row>
      <xdr:rowOff>145449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4313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7</xdr:row>
      <xdr:rowOff>28107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0237" y="0"/>
          <a:ext cx="4897344" cy="1156453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72</xdr:row>
      <xdr:rowOff>95250</xdr:rowOff>
    </xdr:from>
    <xdr:to>
      <xdr:col>5</xdr:col>
      <xdr:colOff>902339</xdr:colOff>
      <xdr:row>76</xdr:row>
      <xdr:rowOff>22111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pSpPr>
          <a:grpSpLocks/>
        </xdr:cNvGrpSpPr>
      </xdr:nvGrpSpPr>
      <xdr:grpSpPr bwMode="auto">
        <a:xfrm>
          <a:off x="123825" y="1177290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10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10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10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10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138112</xdr:colOff>
      <xdr:row>0</xdr:row>
      <xdr:rowOff>50006</xdr:rowOff>
    </xdr:from>
    <xdr:to>
      <xdr:col>1</xdr:col>
      <xdr:colOff>613707</xdr:colOff>
      <xdr:row>7</xdr:row>
      <xdr:rowOff>9717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8112" y="50006"/>
          <a:ext cx="1237595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391064</xdr:colOff>
      <xdr:row>0</xdr:row>
      <xdr:rowOff>0</xdr:rowOff>
    </xdr:from>
    <xdr:to>
      <xdr:col>5</xdr:col>
      <xdr:colOff>1038426</xdr:colOff>
      <xdr:row>7</xdr:row>
      <xdr:rowOff>24865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38682" y="0"/>
          <a:ext cx="4897669" cy="1157082"/>
        </a:xfrm>
        <a:prstGeom prst="rect">
          <a:avLst/>
        </a:prstGeom>
      </xdr:spPr>
    </xdr:pic>
    <xdr:clientData/>
  </xdr:twoCellAnchor>
  <xdr:twoCellAnchor>
    <xdr:from>
      <xdr:col>0</xdr:col>
      <xdr:colOff>161745</xdr:colOff>
      <xdr:row>72</xdr:row>
      <xdr:rowOff>89859</xdr:rowOff>
    </xdr:from>
    <xdr:to>
      <xdr:col>5</xdr:col>
      <xdr:colOff>857409</xdr:colOff>
      <xdr:row>76</xdr:row>
      <xdr:rowOff>17439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pSpPr>
          <a:grpSpLocks/>
        </xdr:cNvGrpSpPr>
      </xdr:nvGrpSpPr>
      <xdr:grpSpPr bwMode="auto">
        <a:xfrm>
          <a:off x="161745" y="12033381"/>
          <a:ext cx="7081555" cy="590188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11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11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11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1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158750</xdr:colOff>
      <xdr:row>0</xdr:row>
      <xdr:rowOff>63500</xdr:rowOff>
    </xdr:from>
    <xdr:to>
      <xdr:col>1</xdr:col>
      <xdr:colOff>634345</xdr:colOff>
      <xdr:row>7</xdr:row>
      <xdr:rowOff>74011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0" y="635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321181</xdr:colOff>
      <xdr:row>0</xdr:row>
      <xdr:rowOff>10584</xdr:rowOff>
    </xdr:from>
    <xdr:to>
      <xdr:col>5</xdr:col>
      <xdr:colOff>1046860</xdr:colOff>
      <xdr:row>7</xdr:row>
      <xdr:rowOff>57674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377" y="10584"/>
          <a:ext cx="4891831" cy="1206655"/>
        </a:xfrm>
        <a:prstGeom prst="rect">
          <a:avLst/>
        </a:prstGeom>
      </xdr:spPr>
    </xdr:pic>
    <xdr:clientData/>
  </xdr:twoCellAnchor>
  <xdr:twoCellAnchor>
    <xdr:from>
      <xdr:col>0</xdr:col>
      <xdr:colOff>91109</xdr:colOff>
      <xdr:row>69</xdr:row>
      <xdr:rowOff>157369</xdr:rowOff>
    </xdr:from>
    <xdr:to>
      <xdr:col>5</xdr:col>
      <xdr:colOff>873350</xdr:colOff>
      <xdr:row>73</xdr:row>
      <xdr:rowOff>69321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GrpSpPr>
          <a:grpSpLocks/>
        </xdr:cNvGrpSpPr>
      </xdr:nvGrpSpPr>
      <xdr:grpSpPr bwMode="auto">
        <a:xfrm>
          <a:off x="91109" y="11603934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148166</xdr:colOff>
      <xdr:row>0</xdr:row>
      <xdr:rowOff>31750</xdr:rowOff>
    </xdr:from>
    <xdr:to>
      <xdr:col>1</xdr:col>
      <xdr:colOff>602594</xdr:colOff>
      <xdr:row>7</xdr:row>
      <xdr:rowOff>42261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166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318039</xdr:colOff>
      <xdr:row>0</xdr:row>
      <xdr:rowOff>0</xdr:rowOff>
    </xdr:from>
    <xdr:to>
      <xdr:col>5</xdr:col>
      <xdr:colOff>1054301</xdr:colOff>
      <xdr:row>7</xdr:row>
      <xdr:rowOff>47090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1344" y="0"/>
          <a:ext cx="4885288" cy="1177175"/>
        </a:xfrm>
        <a:prstGeom prst="rect">
          <a:avLst/>
        </a:prstGeom>
      </xdr:spPr>
    </xdr:pic>
    <xdr:clientData/>
  </xdr:twoCellAnchor>
  <xdr:twoCellAnchor>
    <xdr:from>
      <xdr:col>0</xdr:col>
      <xdr:colOff>88793</xdr:colOff>
      <xdr:row>72</xdr:row>
      <xdr:rowOff>121081</xdr:rowOff>
    </xdr:from>
    <xdr:to>
      <xdr:col>5</xdr:col>
      <xdr:colOff>870051</xdr:colOff>
      <xdr:row>76</xdr:row>
      <xdr:rowOff>41807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pSpPr>
          <a:grpSpLocks/>
        </xdr:cNvGrpSpPr>
      </xdr:nvGrpSpPr>
      <xdr:grpSpPr bwMode="auto">
        <a:xfrm>
          <a:off x="88793" y="11798731"/>
          <a:ext cx="7096333" cy="57795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13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13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13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3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179916</xdr:colOff>
      <xdr:row>0</xdr:row>
      <xdr:rowOff>31749</xdr:rowOff>
    </xdr:from>
    <xdr:to>
      <xdr:col>1</xdr:col>
      <xdr:colOff>634344</xdr:colOff>
      <xdr:row>7</xdr:row>
      <xdr:rowOff>42260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9916" y="3174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10584</xdr:rowOff>
    </xdr:from>
    <xdr:to>
      <xdr:col>5</xdr:col>
      <xdr:colOff>1053762</xdr:colOff>
      <xdr:row>7</xdr:row>
      <xdr:rowOff>57674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10584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73</xdr:row>
      <xdr:rowOff>104775</xdr:rowOff>
    </xdr:from>
    <xdr:to>
      <xdr:col>5</xdr:col>
      <xdr:colOff>902339</xdr:colOff>
      <xdr:row>77</xdr:row>
      <xdr:rowOff>31636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GrpSpPr>
          <a:grpSpLocks/>
        </xdr:cNvGrpSpPr>
      </xdr:nvGrpSpPr>
      <xdr:grpSpPr bwMode="auto">
        <a:xfrm>
          <a:off x="123825" y="1194435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14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14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14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4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202406</xdr:colOff>
      <xdr:row>0</xdr:row>
      <xdr:rowOff>83344</xdr:rowOff>
    </xdr:from>
    <xdr:to>
      <xdr:col>1</xdr:col>
      <xdr:colOff>654188</xdr:colOff>
      <xdr:row>7</xdr:row>
      <xdr:rowOff>38292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2406" y="8334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35719</xdr:rowOff>
    </xdr:from>
    <xdr:to>
      <xdr:col>6</xdr:col>
      <xdr:colOff>2043</xdr:colOff>
      <xdr:row>7</xdr:row>
      <xdr:rowOff>27246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35719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121080</xdr:colOff>
      <xdr:row>71</xdr:row>
      <xdr:rowOff>121080</xdr:rowOff>
    </xdr:from>
    <xdr:to>
      <xdr:col>5</xdr:col>
      <xdr:colOff>902338</xdr:colOff>
      <xdr:row>75</xdr:row>
      <xdr:rowOff>49878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500-000009000000}"/>
            </a:ext>
          </a:extLst>
        </xdr:cNvPr>
        <xdr:cNvGrpSpPr>
          <a:grpSpLocks/>
        </xdr:cNvGrpSpPr>
      </xdr:nvGrpSpPr>
      <xdr:grpSpPr bwMode="auto">
        <a:xfrm>
          <a:off x="121080" y="11599512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5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5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5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5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158750</xdr:colOff>
      <xdr:row>0</xdr:row>
      <xdr:rowOff>63500</xdr:rowOff>
    </xdr:from>
    <xdr:to>
      <xdr:col>1</xdr:col>
      <xdr:colOff>613178</xdr:colOff>
      <xdr:row>7</xdr:row>
      <xdr:rowOff>74011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0" y="635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330527</xdr:colOff>
      <xdr:row>0</xdr:row>
      <xdr:rowOff>0</xdr:rowOff>
    </xdr:from>
    <xdr:to>
      <xdr:col>6</xdr:col>
      <xdr:colOff>8455</xdr:colOff>
      <xdr:row>7</xdr:row>
      <xdr:rowOff>47090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9296" y="0"/>
          <a:ext cx="4894697" cy="1175436"/>
        </a:xfrm>
        <a:prstGeom prst="rect">
          <a:avLst/>
        </a:prstGeom>
      </xdr:spPr>
    </xdr:pic>
    <xdr:clientData/>
  </xdr:twoCellAnchor>
  <xdr:twoCellAnchor>
    <xdr:from>
      <xdr:col>0</xdr:col>
      <xdr:colOff>153865</xdr:colOff>
      <xdr:row>70</xdr:row>
      <xdr:rowOff>139211</xdr:rowOff>
    </xdr:from>
    <xdr:to>
      <xdr:col>5</xdr:col>
      <xdr:colOff>916992</xdr:colOff>
      <xdr:row>74</xdr:row>
      <xdr:rowOff>69002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600-000009000000}"/>
            </a:ext>
          </a:extLst>
        </xdr:cNvPr>
        <xdr:cNvGrpSpPr>
          <a:grpSpLocks/>
        </xdr:cNvGrpSpPr>
      </xdr:nvGrpSpPr>
      <xdr:grpSpPr bwMode="auto">
        <a:xfrm>
          <a:off x="153865" y="11437326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6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6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6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6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232834</xdr:colOff>
      <xdr:row>0</xdr:row>
      <xdr:rowOff>21167</xdr:rowOff>
    </xdr:from>
    <xdr:to>
      <xdr:col>1</xdr:col>
      <xdr:colOff>687262</xdr:colOff>
      <xdr:row>7</xdr:row>
      <xdr:rowOff>31678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2834" y="211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47090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73</xdr:row>
      <xdr:rowOff>76200</xdr:rowOff>
    </xdr:from>
    <xdr:to>
      <xdr:col>5</xdr:col>
      <xdr:colOff>902339</xdr:colOff>
      <xdr:row>76</xdr:row>
      <xdr:rowOff>155461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GrpSpPr>
          <a:grpSpLocks/>
        </xdr:cNvGrpSpPr>
      </xdr:nvGrpSpPr>
      <xdr:grpSpPr bwMode="auto">
        <a:xfrm>
          <a:off x="123825" y="11915775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17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17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17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7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226219</xdr:colOff>
      <xdr:row>0</xdr:row>
      <xdr:rowOff>107157</xdr:rowOff>
    </xdr:from>
    <xdr:to>
      <xdr:col>1</xdr:col>
      <xdr:colOff>678001</xdr:colOff>
      <xdr:row>7</xdr:row>
      <xdr:rowOff>62105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6219" y="10715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309562</xdr:colOff>
      <xdr:row>0</xdr:row>
      <xdr:rowOff>0</xdr:rowOff>
    </xdr:from>
    <xdr:to>
      <xdr:col>5</xdr:col>
      <xdr:colOff>1049793</xdr:colOff>
      <xdr:row>7</xdr:row>
      <xdr:rowOff>1333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115956</xdr:colOff>
      <xdr:row>71</xdr:row>
      <xdr:rowOff>8283</xdr:rowOff>
    </xdr:from>
    <xdr:to>
      <xdr:col>5</xdr:col>
      <xdr:colOff>898197</xdr:colOff>
      <xdr:row>74</xdr:row>
      <xdr:rowOff>77605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pSpPr>
          <a:grpSpLocks/>
        </xdr:cNvGrpSpPr>
      </xdr:nvGrpSpPr>
      <xdr:grpSpPr bwMode="auto">
        <a:xfrm>
          <a:off x="115956" y="11533533"/>
          <a:ext cx="7097316" cy="564622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18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18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18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8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202406</xdr:colOff>
      <xdr:row>0</xdr:row>
      <xdr:rowOff>59532</xdr:rowOff>
    </xdr:from>
    <xdr:to>
      <xdr:col>1</xdr:col>
      <xdr:colOff>654188</xdr:colOff>
      <xdr:row>7</xdr:row>
      <xdr:rowOff>14480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2406" y="5953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309563</xdr:colOff>
      <xdr:row>0</xdr:row>
      <xdr:rowOff>23813</xdr:rowOff>
    </xdr:from>
    <xdr:to>
      <xdr:col>5</xdr:col>
      <xdr:colOff>1049794</xdr:colOff>
      <xdr:row>7</xdr:row>
      <xdr:rowOff>15340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1" y="23813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72</xdr:row>
      <xdr:rowOff>114300</xdr:rowOff>
    </xdr:from>
    <xdr:to>
      <xdr:col>5</xdr:col>
      <xdr:colOff>902339</xdr:colOff>
      <xdr:row>76</xdr:row>
      <xdr:rowOff>31636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GrpSpPr>
          <a:grpSpLocks/>
        </xdr:cNvGrpSpPr>
      </xdr:nvGrpSpPr>
      <xdr:grpSpPr bwMode="auto">
        <a:xfrm>
          <a:off x="123825" y="11782425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9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9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9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9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119063</xdr:colOff>
      <xdr:row>0</xdr:row>
      <xdr:rowOff>11906</xdr:rowOff>
    </xdr:from>
    <xdr:to>
      <xdr:col>1</xdr:col>
      <xdr:colOff>570845</xdr:colOff>
      <xdr:row>6</xdr:row>
      <xdr:rowOff>133542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3" y="1190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71</xdr:row>
      <xdr:rowOff>142875</xdr:rowOff>
    </xdr:from>
    <xdr:to>
      <xdr:col>5</xdr:col>
      <xdr:colOff>864239</xdr:colOff>
      <xdr:row>75</xdr:row>
      <xdr:rowOff>69736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pSpPr>
          <a:grpSpLocks/>
        </xdr:cNvGrpSpPr>
      </xdr:nvGrpSpPr>
      <xdr:grpSpPr bwMode="auto">
        <a:xfrm>
          <a:off x="85725" y="11658600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1A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1A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1A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A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157162</xdr:colOff>
      <xdr:row>0</xdr:row>
      <xdr:rowOff>57150</xdr:rowOff>
    </xdr:from>
    <xdr:to>
      <xdr:col>1</xdr:col>
      <xdr:colOff>613707</xdr:colOff>
      <xdr:row>7</xdr:row>
      <xdr:rowOff>16861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7162" y="57150"/>
          <a:ext cx="1237595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0</xdr:row>
      <xdr:rowOff>0</xdr:rowOff>
    </xdr:from>
    <xdr:to>
      <xdr:col>5</xdr:col>
      <xdr:colOff>1047412</xdr:colOff>
      <xdr:row>7</xdr:row>
      <xdr:rowOff>24865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975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73</xdr:row>
      <xdr:rowOff>123825</xdr:rowOff>
    </xdr:from>
    <xdr:to>
      <xdr:col>5</xdr:col>
      <xdr:colOff>911864</xdr:colOff>
      <xdr:row>77</xdr:row>
      <xdr:rowOff>50686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GrpSpPr>
          <a:grpSpLocks/>
        </xdr:cNvGrpSpPr>
      </xdr:nvGrpSpPr>
      <xdr:grpSpPr bwMode="auto">
        <a:xfrm>
          <a:off x="133350" y="11963400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B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B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B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B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214313</xdr:colOff>
      <xdr:row>0</xdr:row>
      <xdr:rowOff>130968</xdr:rowOff>
    </xdr:from>
    <xdr:to>
      <xdr:col>1</xdr:col>
      <xdr:colOff>666095</xdr:colOff>
      <xdr:row>7</xdr:row>
      <xdr:rowOff>85916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4313" y="13096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298357</xdr:colOff>
      <xdr:row>0</xdr:row>
      <xdr:rowOff>0</xdr:rowOff>
    </xdr:from>
    <xdr:to>
      <xdr:col>5</xdr:col>
      <xdr:colOff>1038588</xdr:colOff>
      <xdr:row>6</xdr:row>
      <xdr:rowOff>148409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1092" y="0"/>
          <a:ext cx="4897614" cy="1089703"/>
        </a:xfrm>
        <a:prstGeom prst="rect">
          <a:avLst/>
        </a:prstGeom>
      </xdr:spPr>
    </xdr:pic>
    <xdr:clientData/>
  </xdr:twoCellAnchor>
  <xdr:twoCellAnchor>
    <xdr:from>
      <xdr:col>0</xdr:col>
      <xdr:colOff>112059</xdr:colOff>
      <xdr:row>70</xdr:row>
      <xdr:rowOff>112059</xdr:rowOff>
    </xdr:from>
    <xdr:to>
      <xdr:col>5</xdr:col>
      <xdr:colOff>885530</xdr:colOff>
      <xdr:row>74</xdr:row>
      <xdr:rowOff>59090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GrpSpPr>
          <a:grpSpLocks/>
        </xdr:cNvGrpSpPr>
      </xdr:nvGrpSpPr>
      <xdr:grpSpPr bwMode="auto">
        <a:xfrm>
          <a:off x="112059" y="11116235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1C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1C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1C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C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243417</xdr:colOff>
      <xdr:row>0</xdr:row>
      <xdr:rowOff>31750</xdr:rowOff>
    </xdr:from>
    <xdr:to>
      <xdr:col>1</xdr:col>
      <xdr:colOff>697845</xdr:colOff>
      <xdr:row>7</xdr:row>
      <xdr:rowOff>42261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417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47090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73</xdr:row>
      <xdr:rowOff>114300</xdr:rowOff>
    </xdr:from>
    <xdr:to>
      <xdr:col>5</xdr:col>
      <xdr:colOff>921389</xdr:colOff>
      <xdr:row>77</xdr:row>
      <xdr:rowOff>41161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GrpSpPr>
          <a:grpSpLocks/>
        </xdr:cNvGrpSpPr>
      </xdr:nvGrpSpPr>
      <xdr:grpSpPr bwMode="auto">
        <a:xfrm>
          <a:off x="142875" y="1196340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1D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1D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1D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D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105834</xdr:colOff>
      <xdr:row>0</xdr:row>
      <xdr:rowOff>21166</xdr:rowOff>
    </xdr:from>
    <xdr:to>
      <xdr:col>1</xdr:col>
      <xdr:colOff>560262</xdr:colOff>
      <xdr:row>7</xdr:row>
      <xdr:rowOff>31677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34" y="2116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309033</xdr:colOff>
      <xdr:row>0</xdr:row>
      <xdr:rowOff>0</xdr:rowOff>
    </xdr:from>
    <xdr:to>
      <xdr:col>5</xdr:col>
      <xdr:colOff>1044236</xdr:colOff>
      <xdr:row>7</xdr:row>
      <xdr:rowOff>85725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1208" y="0"/>
          <a:ext cx="4888103" cy="1219200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73</xdr:row>
      <xdr:rowOff>142875</xdr:rowOff>
    </xdr:from>
    <xdr:to>
      <xdr:col>5</xdr:col>
      <xdr:colOff>892814</xdr:colOff>
      <xdr:row>77</xdr:row>
      <xdr:rowOff>60211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GrpSpPr>
          <a:grpSpLocks/>
        </xdr:cNvGrpSpPr>
      </xdr:nvGrpSpPr>
      <xdr:grpSpPr bwMode="auto">
        <a:xfrm>
          <a:off x="114300" y="1198245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1E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1E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1E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E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211667</xdr:colOff>
      <xdr:row>0</xdr:row>
      <xdr:rowOff>52918</xdr:rowOff>
    </xdr:from>
    <xdr:to>
      <xdr:col>1</xdr:col>
      <xdr:colOff>666095</xdr:colOff>
      <xdr:row>7</xdr:row>
      <xdr:rowOff>63429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7" y="5291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313818</xdr:colOff>
      <xdr:row>0</xdr:row>
      <xdr:rowOff>0</xdr:rowOff>
    </xdr:from>
    <xdr:to>
      <xdr:col>5</xdr:col>
      <xdr:colOff>1051920</xdr:colOff>
      <xdr:row>7</xdr:row>
      <xdr:rowOff>47090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5579" y="0"/>
          <a:ext cx="4887689" cy="1206655"/>
        </a:xfrm>
        <a:prstGeom prst="rect">
          <a:avLst/>
        </a:prstGeom>
      </xdr:spPr>
    </xdr:pic>
    <xdr:clientData/>
  </xdr:twoCellAnchor>
  <xdr:twoCellAnchor>
    <xdr:from>
      <xdr:col>0</xdr:col>
      <xdr:colOff>132522</xdr:colOff>
      <xdr:row>75</xdr:row>
      <xdr:rowOff>24848</xdr:rowOff>
    </xdr:from>
    <xdr:to>
      <xdr:col>5</xdr:col>
      <xdr:colOff>914763</xdr:colOff>
      <xdr:row>78</xdr:row>
      <xdr:rowOff>102452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GrpSpPr>
          <a:grpSpLocks/>
        </xdr:cNvGrpSpPr>
      </xdr:nvGrpSpPr>
      <xdr:grpSpPr bwMode="auto">
        <a:xfrm>
          <a:off x="132522" y="12178748"/>
          <a:ext cx="7097316" cy="563379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1F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1F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1F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1F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290512</xdr:colOff>
      <xdr:row>0</xdr:row>
      <xdr:rowOff>26194</xdr:rowOff>
    </xdr:from>
    <xdr:to>
      <xdr:col>1</xdr:col>
      <xdr:colOff>744676</xdr:colOff>
      <xdr:row>6</xdr:row>
      <xdr:rowOff>147830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0512" y="26194"/>
          <a:ext cx="1235214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0</xdr:row>
      <xdr:rowOff>0</xdr:rowOff>
    </xdr:from>
    <xdr:to>
      <xdr:col>5</xdr:col>
      <xdr:colOff>1056937</xdr:colOff>
      <xdr:row>7</xdr:row>
      <xdr:rowOff>24865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71</xdr:row>
      <xdr:rowOff>142875</xdr:rowOff>
    </xdr:from>
    <xdr:to>
      <xdr:col>5</xdr:col>
      <xdr:colOff>930914</xdr:colOff>
      <xdr:row>75</xdr:row>
      <xdr:rowOff>69736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GrpSpPr>
          <a:grpSpLocks/>
        </xdr:cNvGrpSpPr>
      </xdr:nvGrpSpPr>
      <xdr:grpSpPr bwMode="auto">
        <a:xfrm>
          <a:off x="152400" y="1165860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20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20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20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0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148167</xdr:colOff>
      <xdr:row>0</xdr:row>
      <xdr:rowOff>95250</xdr:rowOff>
    </xdr:from>
    <xdr:to>
      <xdr:col>1</xdr:col>
      <xdr:colOff>602595</xdr:colOff>
      <xdr:row>7</xdr:row>
      <xdr:rowOff>105761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167" y="952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47090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72</xdr:row>
      <xdr:rowOff>0</xdr:rowOff>
    </xdr:from>
    <xdr:to>
      <xdr:col>5</xdr:col>
      <xdr:colOff>883289</xdr:colOff>
      <xdr:row>75</xdr:row>
      <xdr:rowOff>79261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100-000009000000}"/>
            </a:ext>
          </a:extLst>
        </xdr:cNvPr>
        <xdr:cNvGrpSpPr>
          <a:grpSpLocks/>
        </xdr:cNvGrpSpPr>
      </xdr:nvGrpSpPr>
      <xdr:grpSpPr bwMode="auto">
        <a:xfrm>
          <a:off x="104775" y="11677650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201084</xdr:colOff>
      <xdr:row>0</xdr:row>
      <xdr:rowOff>42334</xdr:rowOff>
    </xdr:from>
    <xdr:to>
      <xdr:col>1</xdr:col>
      <xdr:colOff>655512</xdr:colOff>
      <xdr:row>7</xdr:row>
      <xdr:rowOff>52845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1084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809625</xdr:colOff>
      <xdr:row>0</xdr:row>
      <xdr:rowOff>6350</xdr:rowOff>
    </xdr:from>
    <xdr:to>
      <xdr:col>5</xdr:col>
      <xdr:colOff>1047751</xdr:colOff>
      <xdr:row>7</xdr:row>
      <xdr:rowOff>53440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71800" y="6350"/>
          <a:ext cx="4391026" cy="1180565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72</xdr:row>
      <xdr:rowOff>133350</xdr:rowOff>
    </xdr:from>
    <xdr:to>
      <xdr:col>5</xdr:col>
      <xdr:colOff>892814</xdr:colOff>
      <xdr:row>76</xdr:row>
      <xdr:rowOff>60211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GrpSpPr>
          <a:grpSpLocks/>
        </xdr:cNvGrpSpPr>
      </xdr:nvGrpSpPr>
      <xdr:grpSpPr bwMode="auto">
        <a:xfrm>
          <a:off x="114300" y="1181100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22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22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22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2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154782</xdr:colOff>
      <xdr:row>0</xdr:row>
      <xdr:rowOff>35718</xdr:rowOff>
    </xdr:from>
    <xdr:to>
      <xdr:col>1</xdr:col>
      <xdr:colOff>606564</xdr:colOff>
      <xdr:row>7</xdr:row>
      <xdr:rowOff>472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4782" y="3571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297657</xdr:colOff>
      <xdr:row>0</xdr:row>
      <xdr:rowOff>23813</xdr:rowOff>
    </xdr:from>
    <xdr:to>
      <xdr:col>5</xdr:col>
      <xdr:colOff>1037888</xdr:colOff>
      <xdr:row>7</xdr:row>
      <xdr:rowOff>15340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4595" y="23813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72</xdr:row>
      <xdr:rowOff>123825</xdr:rowOff>
    </xdr:from>
    <xdr:to>
      <xdr:col>5</xdr:col>
      <xdr:colOff>902339</xdr:colOff>
      <xdr:row>76</xdr:row>
      <xdr:rowOff>41161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GrpSpPr>
          <a:grpSpLocks/>
        </xdr:cNvGrpSpPr>
      </xdr:nvGrpSpPr>
      <xdr:grpSpPr bwMode="auto">
        <a:xfrm>
          <a:off x="123825" y="11801475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3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3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3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3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35719</xdr:rowOff>
    </xdr:from>
    <xdr:to>
      <xdr:col>1</xdr:col>
      <xdr:colOff>594657</xdr:colOff>
      <xdr:row>7</xdr:row>
      <xdr:rowOff>473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11907</xdr:rowOff>
    </xdr:from>
    <xdr:to>
      <xdr:col>6</xdr:col>
      <xdr:colOff>2043</xdr:colOff>
      <xdr:row>7</xdr:row>
      <xdr:rowOff>3434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11907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99391</xdr:colOff>
      <xdr:row>75</xdr:row>
      <xdr:rowOff>140804</xdr:rowOff>
    </xdr:from>
    <xdr:to>
      <xdr:col>5</xdr:col>
      <xdr:colOff>881632</xdr:colOff>
      <xdr:row>79</xdr:row>
      <xdr:rowOff>52756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2400-000004000000}"/>
            </a:ext>
          </a:extLst>
        </xdr:cNvPr>
        <xdr:cNvGrpSpPr>
          <a:grpSpLocks/>
        </xdr:cNvGrpSpPr>
      </xdr:nvGrpSpPr>
      <xdr:grpSpPr bwMode="auto">
        <a:xfrm>
          <a:off x="99391" y="12304229"/>
          <a:ext cx="7097316" cy="559652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24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24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24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4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178595</xdr:colOff>
      <xdr:row>0</xdr:row>
      <xdr:rowOff>11907</xdr:rowOff>
    </xdr:from>
    <xdr:to>
      <xdr:col>1</xdr:col>
      <xdr:colOff>630377</xdr:colOff>
      <xdr:row>6</xdr:row>
      <xdr:rowOff>133543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2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8595" y="1190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309562</xdr:colOff>
      <xdr:row>0</xdr:row>
      <xdr:rowOff>11906</xdr:rowOff>
    </xdr:from>
    <xdr:to>
      <xdr:col>5</xdr:col>
      <xdr:colOff>1049793</xdr:colOff>
      <xdr:row>7</xdr:row>
      <xdr:rowOff>3433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11906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156883</xdr:colOff>
      <xdr:row>71</xdr:row>
      <xdr:rowOff>112058</xdr:rowOff>
    </xdr:from>
    <xdr:to>
      <xdr:col>5</xdr:col>
      <xdr:colOff>930354</xdr:colOff>
      <xdr:row>75</xdr:row>
      <xdr:rowOff>47884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GrpSpPr>
          <a:grpSpLocks/>
        </xdr:cNvGrpSpPr>
      </xdr:nvGrpSpPr>
      <xdr:grpSpPr bwMode="auto">
        <a:xfrm>
          <a:off x="156883" y="11627783"/>
          <a:ext cx="7088546" cy="59305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25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25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25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5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35719</xdr:rowOff>
    </xdr:from>
    <xdr:to>
      <xdr:col>1</xdr:col>
      <xdr:colOff>642282</xdr:colOff>
      <xdr:row>6</xdr:row>
      <xdr:rowOff>157355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318012</xdr:colOff>
      <xdr:row>0</xdr:row>
      <xdr:rowOff>0</xdr:rowOff>
    </xdr:from>
    <xdr:to>
      <xdr:col>5</xdr:col>
      <xdr:colOff>1058628</xdr:colOff>
      <xdr:row>6</xdr:row>
      <xdr:rowOff>158215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4181" y="0"/>
          <a:ext cx="4888600" cy="1126078"/>
        </a:xfrm>
        <a:prstGeom prst="rect">
          <a:avLst/>
        </a:prstGeom>
      </xdr:spPr>
    </xdr:pic>
    <xdr:clientData/>
  </xdr:twoCellAnchor>
  <xdr:twoCellAnchor>
    <xdr:from>
      <xdr:col>0</xdr:col>
      <xdr:colOff>115222</xdr:colOff>
      <xdr:row>72</xdr:row>
      <xdr:rowOff>130585</xdr:rowOff>
    </xdr:from>
    <xdr:to>
      <xdr:col>5</xdr:col>
      <xdr:colOff>894658</xdr:colOff>
      <xdr:row>76</xdr:row>
      <xdr:rowOff>59904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GrpSpPr>
          <a:grpSpLocks/>
        </xdr:cNvGrpSpPr>
      </xdr:nvGrpSpPr>
      <xdr:grpSpPr bwMode="auto">
        <a:xfrm>
          <a:off x="115222" y="11448526"/>
          <a:ext cx="7099554" cy="556849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26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26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26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6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119063</xdr:colOff>
      <xdr:row>0</xdr:row>
      <xdr:rowOff>0</xdr:rowOff>
    </xdr:from>
    <xdr:to>
      <xdr:col>1</xdr:col>
      <xdr:colOff>570845</xdr:colOff>
      <xdr:row>6</xdr:row>
      <xdr:rowOff>121636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3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714375</xdr:colOff>
      <xdr:row>0</xdr:row>
      <xdr:rowOff>11907</xdr:rowOff>
    </xdr:from>
    <xdr:to>
      <xdr:col>6</xdr:col>
      <xdr:colOff>2044</xdr:colOff>
      <xdr:row>7</xdr:row>
      <xdr:rowOff>3434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81313" y="11907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256761</xdr:colOff>
      <xdr:row>70</xdr:row>
      <xdr:rowOff>132522</xdr:rowOff>
    </xdr:from>
    <xdr:to>
      <xdr:col>5</xdr:col>
      <xdr:colOff>778566</xdr:colOff>
      <xdr:row>74</xdr:row>
      <xdr:rowOff>44474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2700-000004000000}"/>
            </a:ext>
          </a:extLst>
        </xdr:cNvPr>
        <xdr:cNvGrpSpPr>
          <a:grpSpLocks/>
        </xdr:cNvGrpSpPr>
      </xdr:nvGrpSpPr>
      <xdr:grpSpPr bwMode="auto">
        <a:xfrm>
          <a:off x="256761" y="11486322"/>
          <a:ext cx="7227405" cy="559652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27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27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27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7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84667</xdr:colOff>
      <xdr:row>0</xdr:row>
      <xdr:rowOff>42333</xdr:rowOff>
    </xdr:from>
    <xdr:to>
      <xdr:col>1</xdr:col>
      <xdr:colOff>539095</xdr:colOff>
      <xdr:row>7</xdr:row>
      <xdr:rowOff>52844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667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47090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127567</xdr:colOff>
      <xdr:row>73</xdr:row>
      <xdr:rowOff>110557</xdr:rowOff>
    </xdr:from>
    <xdr:to>
      <xdr:col>5</xdr:col>
      <xdr:colOff>902339</xdr:colOff>
      <xdr:row>77</xdr:row>
      <xdr:rowOff>38779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2800-000004000000}"/>
            </a:ext>
          </a:extLst>
        </xdr:cNvPr>
        <xdr:cNvGrpSpPr>
          <a:grpSpLocks/>
        </xdr:cNvGrpSpPr>
      </xdr:nvGrpSpPr>
      <xdr:grpSpPr bwMode="auto">
        <a:xfrm>
          <a:off x="127567" y="11950132"/>
          <a:ext cx="7089847" cy="575922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28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28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28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8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148167</xdr:colOff>
      <xdr:row>0</xdr:row>
      <xdr:rowOff>63500</xdr:rowOff>
    </xdr:from>
    <xdr:to>
      <xdr:col>1</xdr:col>
      <xdr:colOff>602595</xdr:colOff>
      <xdr:row>7</xdr:row>
      <xdr:rowOff>74011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167" y="635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10583</xdr:rowOff>
    </xdr:from>
    <xdr:to>
      <xdr:col>5</xdr:col>
      <xdr:colOff>1043179</xdr:colOff>
      <xdr:row>7</xdr:row>
      <xdr:rowOff>57673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10583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96865</xdr:colOff>
      <xdr:row>71</xdr:row>
      <xdr:rowOff>0</xdr:rowOff>
    </xdr:from>
    <xdr:to>
      <xdr:col>5</xdr:col>
      <xdr:colOff>878123</xdr:colOff>
      <xdr:row>74</xdr:row>
      <xdr:rowOff>90239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GrpSpPr>
          <a:grpSpLocks/>
        </xdr:cNvGrpSpPr>
      </xdr:nvGrpSpPr>
      <xdr:grpSpPr bwMode="auto">
        <a:xfrm>
          <a:off x="96865" y="11655323"/>
          <a:ext cx="7090290" cy="58185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9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9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9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9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130969</xdr:colOff>
      <xdr:row>0</xdr:row>
      <xdr:rowOff>47626</xdr:rowOff>
    </xdr:from>
    <xdr:to>
      <xdr:col>1</xdr:col>
      <xdr:colOff>666095</xdr:colOff>
      <xdr:row>7</xdr:row>
      <xdr:rowOff>2574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969" y="4762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692809</xdr:colOff>
      <xdr:row>0</xdr:row>
      <xdr:rowOff>11907</xdr:rowOff>
    </xdr:from>
    <xdr:to>
      <xdr:col>6</xdr:col>
      <xdr:colOff>3616</xdr:colOff>
      <xdr:row>7</xdr:row>
      <xdr:rowOff>3434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76630" y="11907"/>
          <a:ext cx="4891019" cy="1123744"/>
        </a:xfrm>
        <a:prstGeom prst="rect">
          <a:avLst/>
        </a:prstGeom>
      </xdr:spPr>
    </xdr:pic>
    <xdr:clientData/>
  </xdr:twoCellAnchor>
  <xdr:twoCellAnchor>
    <xdr:from>
      <xdr:col>0</xdr:col>
      <xdr:colOff>53915</xdr:colOff>
      <xdr:row>70</xdr:row>
      <xdr:rowOff>116816</xdr:rowOff>
    </xdr:from>
    <xdr:to>
      <xdr:col>5</xdr:col>
      <xdr:colOff>970471</xdr:colOff>
      <xdr:row>73</xdr:row>
      <xdr:rowOff>107298</xdr:rowOff>
    </xdr:to>
    <xdr:grpSp>
      <xdr:nvGrpSpPr>
        <xdr:cNvPr id="14" name="3 Grupo">
          <a:extLst>
            <a:ext uri="{FF2B5EF4-FFF2-40B4-BE49-F238E27FC236}">
              <a16:creationId xmlns:a16="http://schemas.microsoft.com/office/drawing/2014/main" id="{00000000-0008-0000-2A00-00000E000000}"/>
            </a:ext>
          </a:extLst>
        </xdr:cNvPr>
        <xdr:cNvGrpSpPr>
          <a:grpSpLocks/>
        </xdr:cNvGrpSpPr>
      </xdr:nvGrpSpPr>
      <xdr:grpSpPr bwMode="auto">
        <a:xfrm>
          <a:off x="53915" y="11470616"/>
          <a:ext cx="6831581" cy="476257"/>
          <a:chOff x="352966" y="10887991"/>
          <a:chExt cx="6689324" cy="626174"/>
        </a:xfrm>
      </xdr:grpSpPr>
      <xdr:sp macro="" textlink="">
        <xdr:nvSpPr>
          <xdr:cNvPr id="15" name="15 CuadroTexto">
            <a:extLst>
              <a:ext uri="{FF2B5EF4-FFF2-40B4-BE49-F238E27FC236}">
                <a16:creationId xmlns:a16="http://schemas.microsoft.com/office/drawing/2014/main" id="{00000000-0008-0000-2A00-00000F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6" name="7 Grupo">
            <a:extLst>
              <a:ext uri="{FF2B5EF4-FFF2-40B4-BE49-F238E27FC236}">
                <a16:creationId xmlns:a16="http://schemas.microsoft.com/office/drawing/2014/main" id="{00000000-0008-0000-2A00-000010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7" name="17 CuadroTexto">
              <a:extLst>
                <a:ext uri="{FF2B5EF4-FFF2-40B4-BE49-F238E27FC236}">
                  <a16:creationId xmlns:a16="http://schemas.microsoft.com/office/drawing/2014/main" id="{00000000-0008-0000-2A00-000011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8" name="18 CuadroTexto">
              <a:extLst>
                <a:ext uri="{FF2B5EF4-FFF2-40B4-BE49-F238E27FC236}">
                  <a16:creationId xmlns:a16="http://schemas.microsoft.com/office/drawing/2014/main" id="{00000000-0008-0000-2A00-000012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95251</xdr:colOff>
      <xdr:row>0</xdr:row>
      <xdr:rowOff>59531</xdr:rowOff>
    </xdr:from>
    <xdr:to>
      <xdr:col>1</xdr:col>
      <xdr:colOff>547033</xdr:colOff>
      <xdr:row>7</xdr:row>
      <xdr:rowOff>14479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1" y="5953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158215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59531</xdr:colOff>
      <xdr:row>72</xdr:row>
      <xdr:rowOff>85044</xdr:rowOff>
    </xdr:from>
    <xdr:to>
      <xdr:col>5</xdr:col>
      <xdr:colOff>834303</xdr:colOff>
      <xdr:row>76</xdr:row>
      <xdr:rowOff>13266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GrpSpPr>
          <a:grpSpLocks/>
        </xdr:cNvGrpSpPr>
      </xdr:nvGrpSpPr>
      <xdr:grpSpPr bwMode="auto">
        <a:xfrm>
          <a:off x="59531" y="11762694"/>
          <a:ext cx="7089847" cy="575922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2B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2B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2B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B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178594</xdr:colOff>
      <xdr:row>0</xdr:row>
      <xdr:rowOff>59533</xdr:rowOff>
    </xdr:from>
    <xdr:to>
      <xdr:col>1</xdr:col>
      <xdr:colOff>630376</xdr:colOff>
      <xdr:row>7</xdr:row>
      <xdr:rowOff>14481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8594" y="595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317231</xdr:colOff>
      <xdr:row>0</xdr:row>
      <xdr:rowOff>0</xdr:rowOff>
    </xdr:from>
    <xdr:to>
      <xdr:col>5</xdr:col>
      <xdr:colOff>1055242</xdr:colOff>
      <xdr:row>7</xdr:row>
      <xdr:rowOff>1333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0536" y="0"/>
          <a:ext cx="4887037" cy="1131418"/>
        </a:xfrm>
        <a:prstGeom prst="rect">
          <a:avLst/>
        </a:prstGeom>
      </xdr:spPr>
    </xdr:pic>
    <xdr:clientData/>
  </xdr:twoCellAnchor>
  <xdr:twoCellAnchor>
    <xdr:from>
      <xdr:col>0</xdr:col>
      <xdr:colOff>121080</xdr:colOff>
      <xdr:row>70</xdr:row>
      <xdr:rowOff>121080</xdr:rowOff>
    </xdr:from>
    <xdr:to>
      <xdr:col>5</xdr:col>
      <xdr:colOff>902338</xdr:colOff>
      <xdr:row>74</xdr:row>
      <xdr:rowOff>49879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GrpSpPr>
          <a:grpSpLocks/>
        </xdr:cNvGrpSpPr>
      </xdr:nvGrpSpPr>
      <xdr:grpSpPr bwMode="auto">
        <a:xfrm>
          <a:off x="121080" y="11125256"/>
          <a:ext cx="7101376" cy="556329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2C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2C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2C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C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104775</xdr:rowOff>
    </xdr:from>
    <xdr:to>
      <xdr:col>1</xdr:col>
      <xdr:colOff>551795</xdr:colOff>
      <xdr:row>7</xdr:row>
      <xdr:rowOff>93061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10477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0</xdr:row>
      <xdr:rowOff>0</xdr:rowOff>
    </xdr:from>
    <xdr:to>
      <xdr:col>6</xdr:col>
      <xdr:colOff>3584</xdr:colOff>
      <xdr:row>7</xdr:row>
      <xdr:rowOff>24865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107674</xdr:colOff>
      <xdr:row>74</xdr:row>
      <xdr:rowOff>8283</xdr:rowOff>
    </xdr:from>
    <xdr:to>
      <xdr:col>5</xdr:col>
      <xdr:colOff>889915</xdr:colOff>
      <xdr:row>77</xdr:row>
      <xdr:rowOff>85887</xdr:rowOff>
    </xdr:to>
    <xdr:grpSp>
      <xdr:nvGrpSpPr>
        <xdr:cNvPr id="8" name="3 Grupo"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GrpSpPr>
          <a:grpSpLocks/>
        </xdr:cNvGrpSpPr>
      </xdr:nvGrpSpPr>
      <xdr:grpSpPr bwMode="auto">
        <a:xfrm>
          <a:off x="107674" y="12009783"/>
          <a:ext cx="7097316" cy="563379"/>
          <a:chOff x="352966" y="10887991"/>
          <a:chExt cx="6689324" cy="626174"/>
        </a:xfrm>
      </xdr:grpSpPr>
      <xdr:sp macro="" textlink="">
        <xdr:nvSpPr>
          <xdr:cNvPr id="9" name="15 CuadroTexto">
            <a:extLst>
              <a:ext uri="{FF2B5EF4-FFF2-40B4-BE49-F238E27FC236}">
                <a16:creationId xmlns:a16="http://schemas.microsoft.com/office/drawing/2014/main" id="{00000000-0008-0000-2D00-000009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D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D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D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38100</xdr:rowOff>
    </xdr:from>
    <xdr:to>
      <xdr:col>1</xdr:col>
      <xdr:colOff>542270</xdr:colOff>
      <xdr:row>7</xdr:row>
      <xdr:rowOff>26386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2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381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0</xdr:row>
      <xdr:rowOff>0</xdr:rowOff>
    </xdr:from>
    <xdr:to>
      <xdr:col>5</xdr:col>
      <xdr:colOff>1047412</xdr:colOff>
      <xdr:row>7</xdr:row>
      <xdr:rowOff>24865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975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70</xdr:row>
      <xdr:rowOff>123825</xdr:rowOff>
    </xdr:from>
    <xdr:to>
      <xdr:col>5</xdr:col>
      <xdr:colOff>873764</xdr:colOff>
      <xdr:row>74</xdr:row>
      <xdr:rowOff>50686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GrpSpPr>
          <a:grpSpLocks/>
        </xdr:cNvGrpSpPr>
      </xdr:nvGrpSpPr>
      <xdr:grpSpPr bwMode="auto">
        <a:xfrm>
          <a:off x="95250" y="11477625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2E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2E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2E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2E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154782</xdr:colOff>
      <xdr:row>0</xdr:row>
      <xdr:rowOff>71438</xdr:rowOff>
    </xdr:from>
    <xdr:to>
      <xdr:col>1</xdr:col>
      <xdr:colOff>606564</xdr:colOff>
      <xdr:row>7</xdr:row>
      <xdr:rowOff>26386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2F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4782" y="7143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1</xdr:rowOff>
    </xdr:from>
    <xdr:to>
      <xdr:col>6</xdr:col>
      <xdr:colOff>2043</xdr:colOff>
      <xdr:row>7</xdr:row>
      <xdr:rowOff>1334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1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72</xdr:row>
      <xdr:rowOff>123825</xdr:rowOff>
    </xdr:from>
    <xdr:to>
      <xdr:col>5</xdr:col>
      <xdr:colOff>883289</xdr:colOff>
      <xdr:row>76</xdr:row>
      <xdr:rowOff>50686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F00-000009000000}"/>
            </a:ext>
          </a:extLst>
        </xdr:cNvPr>
        <xdr:cNvGrpSpPr>
          <a:grpSpLocks/>
        </xdr:cNvGrpSpPr>
      </xdr:nvGrpSpPr>
      <xdr:grpSpPr bwMode="auto">
        <a:xfrm>
          <a:off x="104775" y="11774941"/>
          <a:ext cx="7097331" cy="573200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F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F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F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F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309562</xdr:colOff>
      <xdr:row>0</xdr:row>
      <xdr:rowOff>0</xdr:rowOff>
    </xdr:from>
    <xdr:to>
      <xdr:col>5</xdr:col>
      <xdr:colOff>1047412</xdr:colOff>
      <xdr:row>6</xdr:row>
      <xdr:rowOff>153452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1737" y="0"/>
          <a:ext cx="4890750" cy="1125002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0</xdr:row>
      <xdr:rowOff>71437</xdr:rowOff>
    </xdr:from>
    <xdr:to>
      <xdr:col>1</xdr:col>
      <xdr:colOff>535126</xdr:colOff>
      <xdr:row>7</xdr:row>
      <xdr:rowOff>26385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344" y="71437"/>
          <a:ext cx="1237595" cy="112176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70</xdr:row>
      <xdr:rowOff>85725</xdr:rowOff>
    </xdr:from>
    <xdr:to>
      <xdr:col>5</xdr:col>
      <xdr:colOff>902339</xdr:colOff>
      <xdr:row>74</xdr:row>
      <xdr:rowOff>12586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000-000009000000}"/>
            </a:ext>
          </a:extLst>
        </xdr:cNvPr>
        <xdr:cNvGrpSpPr>
          <a:grpSpLocks/>
        </xdr:cNvGrpSpPr>
      </xdr:nvGrpSpPr>
      <xdr:grpSpPr bwMode="auto">
        <a:xfrm>
          <a:off x="123825" y="11439525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261938</xdr:colOff>
      <xdr:row>0</xdr:row>
      <xdr:rowOff>83344</xdr:rowOff>
    </xdr:from>
    <xdr:to>
      <xdr:col>1</xdr:col>
      <xdr:colOff>713720</xdr:colOff>
      <xdr:row>7</xdr:row>
      <xdr:rowOff>38292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1938" y="8334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11906</xdr:rowOff>
    </xdr:from>
    <xdr:to>
      <xdr:col>6</xdr:col>
      <xdr:colOff>2044</xdr:colOff>
      <xdr:row>7</xdr:row>
      <xdr:rowOff>3433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11906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72</xdr:row>
      <xdr:rowOff>123825</xdr:rowOff>
    </xdr:from>
    <xdr:to>
      <xdr:col>5</xdr:col>
      <xdr:colOff>902339</xdr:colOff>
      <xdr:row>76</xdr:row>
      <xdr:rowOff>50686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GrpSpPr>
          <a:grpSpLocks/>
        </xdr:cNvGrpSpPr>
      </xdr:nvGrpSpPr>
      <xdr:grpSpPr bwMode="auto">
        <a:xfrm>
          <a:off x="123825" y="11801475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31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31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31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31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95251</xdr:colOff>
      <xdr:row>0</xdr:row>
      <xdr:rowOff>59531</xdr:rowOff>
    </xdr:from>
    <xdr:to>
      <xdr:col>1</xdr:col>
      <xdr:colOff>547033</xdr:colOff>
      <xdr:row>7</xdr:row>
      <xdr:rowOff>14479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1" y="5953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70</xdr:row>
      <xdr:rowOff>133350</xdr:rowOff>
    </xdr:from>
    <xdr:to>
      <xdr:col>5</xdr:col>
      <xdr:colOff>902339</xdr:colOff>
      <xdr:row>74</xdr:row>
      <xdr:rowOff>60211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200-000009000000}"/>
            </a:ext>
          </a:extLst>
        </xdr:cNvPr>
        <xdr:cNvGrpSpPr>
          <a:grpSpLocks/>
        </xdr:cNvGrpSpPr>
      </xdr:nvGrpSpPr>
      <xdr:grpSpPr bwMode="auto">
        <a:xfrm>
          <a:off x="123825" y="11487150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59532</xdr:colOff>
      <xdr:row>0</xdr:row>
      <xdr:rowOff>95250</xdr:rowOff>
    </xdr:from>
    <xdr:to>
      <xdr:col>1</xdr:col>
      <xdr:colOff>511314</xdr:colOff>
      <xdr:row>7</xdr:row>
      <xdr:rowOff>50198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2" y="952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325092</xdr:colOff>
      <xdr:row>0</xdr:row>
      <xdr:rowOff>0</xdr:rowOff>
    </xdr:from>
    <xdr:to>
      <xdr:col>6</xdr:col>
      <xdr:colOff>5667</xdr:colOff>
      <xdr:row>6</xdr:row>
      <xdr:rowOff>157179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6853" y="0"/>
          <a:ext cx="4890336" cy="1151092"/>
        </a:xfrm>
        <a:prstGeom prst="rect">
          <a:avLst/>
        </a:prstGeom>
      </xdr:spPr>
    </xdr:pic>
    <xdr:clientData/>
  </xdr:twoCellAnchor>
  <xdr:twoCellAnchor>
    <xdr:from>
      <xdr:col>0</xdr:col>
      <xdr:colOff>99391</xdr:colOff>
      <xdr:row>71</xdr:row>
      <xdr:rowOff>157368</xdr:rowOff>
    </xdr:from>
    <xdr:to>
      <xdr:col>5</xdr:col>
      <xdr:colOff>881632</xdr:colOff>
      <xdr:row>75</xdr:row>
      <xdr:rowOff>69321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GrpSpPr>
          <a:grpSpLocks/>
        </xdr:cNvGrpSpPr>
      </xdr:nvGrpSpPr>
      <xdr:grpSpPr bwMode="auto">
        <a:xfrm>
          <a:off x="99391" y="11673093"/>
          <a:ext cx="7097316" cy="559653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3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3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3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3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190501</xdr:colOff>
      <xdr:row>0</xdr:row>
      <xdr:rowOff>119064</xdr:rowOff>
    </xdr:from>
    <xdr:to>
      <xdr:col>1</xdr:col>
      <xdr:colOff>642283</xdr:colOff>
      <xdr:row>7</xdr:row>
      <xdr:rowOff>74012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3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1" y="11906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11906</xdr:rowOff>
    </xdr:from>
    <xdr:to>
      <xdr:col>6</xdr:col>
      <xdr:colOff>2043</xdr:colOff>
      <xdr:row>7</xdr:row>
      <xdr:rowOff>3433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11906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74543</xdr:colOff>
      <xdr:row>70</xdr:row>
      <xdr:rowOff>140805</xdr:rowOff>
    </xdr:from>
    <xdr:to>
      <xdr:col>5</xdr:col>
      <xdr:colOff>856784</xdr:colOff>
      <xdr:row>74</xdr:row>
      <xdr:rowOff>52757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3400-000003000000}"/>
            </a:ext>
          </a:extLst>
        </xdr:cNvPr>
        <xdr:cNvGrpSpPr>
          <a:grpSpLocks/>
        </xdr:cNvGrpSpPr>
      </xdr:nvGrpSpPr>
      <xdr:grpSpPr bwMode="auto">
        <a:xfrm>
          <a:off x="74543" y="11494605"/>
          <a:ext cx="7097316" cy="559652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34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34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34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34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378620</xdr:colOff>
      <xdr:row>0</xdr:row>
      <xdr:rowOff>0</xdr:rowOff>
    </xdr:from>
    <xdr:to>
      <xdr:col>5</xdr:col>
      <xdr:colOff>1052793</xdr:colOff>
      <xdr:row>7</xdr:row>
      <xdr:rowOff>1333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795" y="0"/>
          <a:ext cx="4827073" cy="113480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0</xdr:row>
      <xdr:rowOff>47625</xdr:rowOff>
    </xdr:from>
    <xdr:to>
      <xdr:col>1</xdr:col>
      <xdr:colOff>547032</xdr:colOff>
      <xdr:row>7</xdr:row>
      <xdr:rowOff>2573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" y="47625"/>
          <a:ext cx="1237595" cy="1121761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71</xdr:row>
      <xdr:rowOff>123825</xdr:rowOff>
    </xdr:from>
    <xdr:to>
      <xdr:col>5</xdr:col>
      <xdr:colOff>854714</xdr:colOff>
      <xdr:row>75</xdr:row>
      <xdr:rowOff>50686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500-000009000000}"/>
            </a:ext>
          </a:extLst>
        </xdr:cNvPr>
        <xdr:cNvGrpSpPr>
          <a:grpSpLocks/>
        </xdr:cNvGrpSpPr>
      </xdr:nvGrpSpPr>
      <xdr:grpSpPr bwMode="auto">
        <a:xfrm>
          <a:off x="76200" y="11639550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5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5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5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5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59532</xdr:colOff>
      <xdr:row>0</xdr:row>
      <xdr:rowOff>11907</xdr:rowOff>
    </xdr:from>
    <xdr:to>
      <xdr:col>1</xdr:col>
      <xdr:colOff>511314</xdr:colOff>
      <xdr:row>6</xdr:row>
      <xdr:rowOff>133543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2" y="1190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307181</xdr:colOff>
      <xdr:row>0</xdr:row>
      <xdr:rowOff>0</xdr:rowOff>
    </xdr:from>
    <xdr:to>
      <xdr:col>5</xdr:col>
      <xdr:colOff>1045031</xdr:colOff>
      <xdr:row>6</xdr:row>
      <xdr:rowOff>158215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3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9356" y="0"/>
          <a:ext cx="4890750" cy="1129765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73</xdr:row>
      <xdr:rowOff>133350</xdr:rowOff>
    </xdr:from>
    <xdr:to>
      <xdr:col>5</xdr:col>
      <xdr:colOff>883289</xdr:colOff>
      <xdr:row>77</xdr:row>
      <xdr:rowOff>60211</xdr:rowOff>
    </xdr:to>
    <xdr:grpSp>
      <xdr:nvGrpSpPr>
        <xdr:cNvPr id="8" name="3 Grupo">
          <a:extLst>
            <a:ext uri="{FF2B5EF4-FFF2-40B4-BE49-F238E27FC236}">
              <a16:creationId xmlns:a16="http://schemas.microsoft.com/office/drawing/2014/main" id="{00000000-0008-0000-3600-000008000000}"/>
            </a:ext>
          </a:extLst>
        </xdr:cNvPr>
        <xdr:cNvGrpSpPr>
          <a:grpSpLocks/>
        </xdr:cNvGrpSpPr>
      </xdr:nvGrpSpPr>
      <xdr:grpSpPr bwMode="auto">
        <a:xfrm>
          <a:off x="104775" y="11972925"/>
          <a:ext cx="7093589" cy="574561"/>
          <a:chOff x="352966" y="10887991"/>
          <a:chExt cx="6689324" cy="626174"/>
        </a:xfrm>
      </xdr:grpSpPr>
      <xdr:sp macro="" textlink="">
        <xdr:nvSpPr>
          <xdr:cNvPr id="9" name="15 CuadroTexto">
            <a:extLst>
              <a:ext uri="{FF2B5EF4-FFF2-40B4-BE49-F238E27FC236}">
                <a16:creationId xmlns:a16="http://schemas.microsoft.com/office/drawing/2014/main" id="{00000000-0008-0000-3600-000009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0" name="7 Grupo">
            <a:extLst>
              <a:ext uri="{FF2B5EF4-FFF2-40B4-BE49-F238E27FC236}">
                <a16:creationId xmlns:a16="http://schemas.microsoft.com/office/drawing/2014/main" id="{00000000-0008-0000-3600-00000A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1" name="17 CuadroTexto">
              <a:extLst>
                <a:ext uri="{FF2B5EF4-FFF2-40B4-BE49-F238E27FC236}">
                  <a16:creationId xmlns:a16="http://schemas.microsoft.com/office/drawing/2014/main" id="{00000000-0008-0000-3600-00000B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6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319087</xdr:colOff>
      <xdr:row>0</xdr:row>
      <xdr:rowOff>11906</xdr:rowOff>
    </xdr:from>
    <xdr:to>
      <xdr:col>5</xdr:col>
      <xdr:colOff>1056937</xdr:colOff>
      <xdr:row>7</xdr:row>
      <xdr:rowOff>3433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1262" y="11906"/>
          <a:ext cx="4890750" cy="1125002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0</xdr:row>
      <xdr:rowOff>0</xdr:rowOff>
    </xdr:from>
    <xdr:to>
      <xdr:col>1</xdr:col>
      <xdr:colOff>547032</xdr:colOff>
      <xdr:row>6</xdr:row>
      <xdr:rowOff>121636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" y="0"/>
          <a:ext cx="1237595" cy="112176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73</xdr:row>
      <xdr:rowOff>114300</xdr:rowOff>
    </xdr:from>
    <xdr:to>
      <xdr:col>5</xdr:col>
      <xdr:colOff>902339</xdr:colOff>
      <xdr:row>77</xdr:row>
      <xdr:rowOff>41161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GrpSpPr>
          <a:grpSpLocks/>
        </xdr:cNvGrpSpPr>
      </xdr:nvGrpSpPr>
      <xdr:grpSpPr bwMode="auto">
        <a:xfrm>
          <a:off x="123825" y="11953875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37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37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37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37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59531</xdr:colOff>
      <xdr:row>0</xdr:row>
      <xdr:rowOff>0</xdr:rowOff>
    </xdr:from>
    <xdr:to>
      <xdr:col>1</xdr:col>
      <xdr:colOff>511313</xdr:colOff>
      <xdr:row>6</xdr:row>
      <xdr:rowOff>121636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1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309563</xdr:colOff>
      <xdr:row>0</xdr:row>
      <xdr:rowOff>23812</xdr:rowOff>
    </xdr:from>
    <xdr:to>
      <xdr:col>5</xdr:col>
      <xdr:colOff>1049794</xdr:colOff>
      <xdr:row>7</xdr:row>
      <xdr:rowOff>15339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1" y="23812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87924</xdr:colOff>
      <xdr:row>70</xdr:row>
      <xdr:rowOff>153865</xdr:rowOff>
    </xdr:from>
    <xdr:to>
      <xdr:col>5</xdr:col>
      <xdr:colOff>851051</xdr:colOff>
      <xdr:row>74</xdr:row>
      <xdr:rowOff>83656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GrpSpPr>
          <a:grpSpLocks/>
        </xdr:cNvGrpSpPr>
      </xdr:nvGrpSpPr>
      <xdr:grpSpPr bwMode="auto">
        <a:xfrm>
          <a:off x="87924" y="11507665"/>
          <a:ext cx="7078202" cy="57749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38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38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38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38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312817</xdr:colOff>
      <xdr:row>0</xdr:row>
      <xdr:rowOff>6853</xdr:rowOff>
    </xdr:from>
    <xdr:to>
      <xdr:col>5</xdr:col>
      <xdr:colOff>1048680</xdr:colOff>
      <xdr:row>7</xdr:row>
      <xdr:rowOff>608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8213" y="6853"/>
          <a:ext cx="4881636" cy="1144978"/>
        </a:xfrm>
        <a:prstGeom prst="rect">
          <a:avLst/>
        </a:prstGeom>
      </xdr:spPr>
    </xdr:pic>
    <xdr:clientData/>
  </xdr:twoCellAnchor>
  <xdr:twoCellAnchor editAs="oneCell">
    <xdr:from>
      <xdr:col>0</xdr:col>
      <xdr:colOff>71438</xdr:colOff>
      <xdr:row>0</xdr:row>
      <xdr:rowOff>0</xdr:rowOff>
    </xdr:from>
    <xdr:to>
      <xdr:col>1</xdr:col>
      <xdr:colOff>523220</xdr:colOff>
      <xdr:row>6</xdr:row>
      <xdr:rowOff>121636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438" y="0"/>
          <a:ext cx="1237595" cy="1121761"/>
        </a:xfrm>
        <a:prstGeom prst="rect">
          <a:avLst/>
        </a:prstGeom>
      </xdr:spPr>
    </xdr:pic>
    <xdr:clientData/>
  </xdr:twoCellAnchor>
  <xdr:twoCellAnchor>
    <xdr:from>
      <xdr:col>0</xdr:col>
      <xdr:colOff>116493</xdr:colOff>
      <xdr:row>70</xdr:row>
      <xdr:rowOff>150756</xdr:rowOff>
    </xdr:from>
    <xdr:to>
      <xdr:col>5</xdr:col>
      <xdr:colOff>898913</xdr:colOff>
      <xdr:row>74</xdr:row>
      <xdr:rowOff>67475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GrpSpPr>
          <a:grpSpLocks/>
        </xdr:cNvGrpSpPr>
      </xdr:nvGrpSpPr>
      <xdr:grpSpPr bwMode="auto">
        <a:xfrm>
          <a:off x="116493" y="11504556"/>
          <a:ext cx="7097495" cy="564419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39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39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39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39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71437</xdr:colOff>
      <xdr:row>0</xdr:row>
      <xdr:rowOff>0</xdr:rowOff>
    </xdr:from>
    <xdr:to>
      <xdr:col>1</xdr:col>
      <xdr:colOff>523219</xdr:colOff>
      <xdr:row>6</xdr:row>
      <xdr:rowOff>121636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316810</xdr:colOff>
      <xdr:row>0</xdr:row>
      <xdr:rowOff>0</xdr:rowOff>
    </xdr:from>
    <xdr:to>
      <xdr:col>5</xdr:col>
      <xdr:colOff>1057559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8571" y="0"/>
          <a:ext cx="4890336" cy="1152128"/>
        </a:xfrm>
        <a:prstGeom prst="rect">
          <a:avLst/>
        </a:prstGeom>
      </xdr:spPr>
    </xdr:pic>
    <xdr:clientData/>
  </xdr:twoCellAnchor>
  <xdr:twoCellAnchor>
    <xdr:from>
      <xdr:col>0</xdr:col>
      <xdr:colOff>149087</xdr:colOff>
      <xdr:row>73</xdr:row>
      <xdr:rowOff>33130</xdr:rowOff>
    </xdr:from>
    <xdr:to>
      <xdr:col>5</xdr:col>
      <xdr:colOff>931328</xdr:colOff>
      <xdr:row>76</xdr:row>
      <xdr:rowOff>102452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GrpSpPr>
          <a:grpSpLocks/>
        </xdr:cNvGrpSpPr>
      </xdr:nvGrpSpPr>
      <xdr:grpSpPr bwMode="auto">
        <a:xfrm>
          <a:off x="149087" y="11872705"/>
          <a:ext cx="7097316" cy="564622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3A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3A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3A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3A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7083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0</xdr:row>
      <xdr:rowOff>0</xdr:rowOff>
    </xdr:from>
    <xdr:to>
      <xdr:col>1</xdr:col>
      <xdr:colOff>539095</xdr:colOff>
      <xdr:row>7</xdr:row>
      <xdr:rowOff>10511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667" y="0"/>
          <a:ext cx="1237595" cy="1121761"/>
        </a:xfrm>
        <a:prstGeom prst="rect">
          <a:avLst/>
        </a:prstGeom>
      </xdr:spPr>
    </xdr:pic>
    <xdr:clientData/>
  </xdr:twoCellAnchor>
  <xdr:twoCellAnchor>
    <xdr:from>
      <xdr:col>0</xdr:col>
      <xdr:colOff>115957</xdr:colOff>
      <xdr:row>75</xdr:row>
      <xdr:rowOff>149087</xdr:rowOff>
    </xdr:from>
    <xdr:to>
      <xdr:col>5</xdr:col>
      <xdr:colOff>898198</xdr:colOff>
      <xdr:row>79</xdr:row>
      <xdr:rowOff>52756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B00-000009000000}"/>
            </a:ext>
          </a:extLst>
        </xdr:cNvPr>
        <xdr:cNvGrpSpPr>
          <a:grpSpLocks/>
        </xdr:cNvGrpSpPr>
      </xdr:nvGrpSpPr>
      <xdr:grpSpPr bwMode="auto">
        <a:xfrm>
          <a:off x="115957" y="12312512"/>
          <a:ext cx="7097316" cy="560894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B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B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B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B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130969</xdr:colOff>
      <xdr:row>0</xdr:row>
      <xdr:rowOff>0</xdr:rowOff>
    </xdr:from>
    <xdr:to>
      <xdr:col>1</xdr:col>
      <xdr:colOff>582751</xdr:colOff>
      <xdr:row>6</xdr:row>
      <xdr:rowOff>121636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969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112059</xdr:colOff>
      <xdr:row>75</xdr:row>
      <xdr:rowOff>67236</xdr:rowOff>
    </xdr:from>
    <xdr:to>
      <xdr:col>5</xdr:col>
      <xdr:colOff>885530</xdr:colOff>
      <xdr:row>79</xdr:row>
      <xdr:rowOff>3061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GrpSpPr>
          <a:grpSpLocks/>
        </xdr:cNvGrpSpPr>
      </xdr:nvGrpSpPr>
      <xdr:grpSpPr bwMode="auto">
        <a:xfrm>
          <a:off x="112059" y="12230661"/>
          <a:ext cx="7088546" cy="593050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3C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3C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3C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3C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7</xdr:row>
      <xdr:rowOff>1333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8406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0</xdr:row>
      <xdr:rowOff>0</xdr:rowOff>
    </xdr:from>
    <xdr:to>
      <xdr:col>1</xdr:col>
      <xdr:colOff>517410</xdr:colOff>
      <xdr:row>6</xdr:row>
      <xdr:rowOff>121636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531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73</xdr:row>
      <xdr:rowOff>114300</xdr:rowOff>
    </xdr:from>
    <xdr:to>
      <xdr:col>5</xdr:col>
      <xdr:colOff>892814</xdr:colOff>
      <xdr:row>77</xdr:row>
      <xdr:rowOff>41161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3D00-000004000000}"/>
            </a:ext>
          </a:extLst>
        </xdr:cNvPr>
        <xdr:cNvGrpSpPr>
          <a:grpSpLocks/>
        </xdr:cNvGrpSpPr>
      </xdr:nvGrpSpPr>
      <xdr:grpSpPr bwMode="auto">
        <a:xfrm>
          <a:off x="114300" y="11953875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3D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3D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3D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3D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74083</xdr:colOff>
      <xdr:row>0</xdr:row>
      <xdr:rowOff>0</xdr:rowOff>
    </xdr:from>
    <xdr:to>
      <xdr:col>1</xdr:col>
      <xdr:colOff>534608</xdr:colOff>
      <xdr:row>7</xdr:row>
      <xdr:rowOff>10511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083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47090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3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72</xdr:row>
      <xdr:rowOff>0</xdr:rowOff>
    </xdr:from>
    <xdr:to>
      <xdr:col>5</xdr:col>
      <xdr:colOff>911864</xdr:colOff>
      <xdr:row>75</xdr:row>
      <xdr:rowOff>88786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E00-000009000000}"/>
            </a:ext>
          </a:extLst>
        </xdr:cNvPr>
        <xdr:cNvGrpSpPr>
          <a:grpSpLocks/>
        </xdr:cNvGrpSpPr>
      </xdr:nvGrpSpPr>
      <xdr:grpSpPr bwMode="auto">
        <a:xfrm>
          <a:off x="133350" y="11677650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E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E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E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E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7</xdr:row>
      <xdr:rowOff>1333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0</xdr:row>
      <xdr:rowOff>0</xdr:rowOff>
    </xdr:from>
    <xdr:to>
      <xdr:col>1</xdr:col>
      <xdr:colOff>553129</xdr:colOff>
      <xdr:row>6</xdr:row>
      <xdr:rowOff>121636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3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72</xdr:row>
      <xdr:rowOff>133350</xdr:rowOff>
    </xdr:from>
    <xdr:to>
      <xdr:col>5</xdr:col>
      <xdr:colOff>911864</xdr:colOff>
      <xdr:row>76</xdr:row>
      <xdr:rowOff>60211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GrpSpPr>
          <a:grpSpLocks/>
        </xdr:cNvGrpSpPr>
      </xdr:nvGrpSpPr>
      <xdr:grpSpPr bwMode="auto">
        <a:xfrm>
          <a:off x="133350" y="11451291"/>
          <a:ext cx="7098632" cy="55439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3F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3F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3F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3F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107157</xdr:colOff>
      <xdr:row>0</xdr:row>
      <xdr:rowOff>0</xdr:rowOff>
    </xdr:from>
    <xdr:to>
      <xdr:col>1</xdr:col>
      <xdr:colOff>565036</xdr:colOff>
      <xdr:row>6</xdr:row>
      <xdr:rowOff>121636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7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0</xdr:row>
      <xdr:rowOff>0</xdr:rowOff>
    </xdr:from>
    <xdr:to>
      <xdr:col>5</xdr:col>
      <xdr:colOff>1052175</xdr:colOff>
      <xdr:row>7</xdr:row>
      <xdr:rowOff>1333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4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0750" cy="1134808"/>
        </a:xfrm>
        <a:prstGeom prst="rect">
          <a:avLst/>
        </a:prstGeom>
      </xdr:spPr>
    </xdr:pic>
    <xdr:clientData/>
  </xdr:twoCellAnchor>
  <xdr:twoCellAnchor>
    <xdr:from>
      <xdr:col>0</xdr:col>
      <xdr:colOff>161925</xdr:colOff>
      <xdr:row>72</xdr:row>
      <xdr:rowOff>76200</xdr:rowOff>
    </xdr:from>
    <xdr:to>
      <xdr:col>5</xdr:col>
      <xdr:colOff>940439</xdr:colOff>
      <xdr:row>76</xdr:row>
      <xdr:rowOff>3061</xdr:rowOff>
    </xdr:to>
    <xdr:grpSp>
      <xdr:nvGrpSpPr>
        <xdr:cNvPr id="8" name="3 Grupo">
          <a:extLst>
            <a:ext uri="{FF2B5EF4-FFF2-40B4-BE49-F238E27FC236}">
              <a16:creationId xmlns:a16="http://schemas.microsoft.com/office/drawing/2014/main" id="{00000000-0008-0000-4000-000008000000}"/>
            </a:ext>
          </a:extLst>
        </xdr:cNvPr>
        <xdr:cNvGrpSpPr>
          <a:grpSpLocks/>
        </xdr:cNvGrpSpPr>
      </xdr:nvGrpSpPr>
      <xdr:grpSpPr bwMode="auto">
        <a:xfrm>
          <a:off x="161925" y="11753850"/>
          <a:ext cx="7093589" cy="574561"/>
          <a:chOff x="352966" y="10887991"/>
          <a:chExt cx="6689324" cy="626174"/>
        </a:xfrm>
      </xdr:grpSpPr>
      <xdr:sp macro="" textlink="">
        <xdr:nvSpPr>
          <xdr:cNvPr id="9" name="15 CuadroTexto">
            <a:extLst>
              <a:ext uri="{FF2B5EF4-FFF2-40B4-BE49-F238E27FC236}">
                <a16:creationId xmlns:a16="http://schemas.microsoft.com/office/drawing/2014/main" id="{00000000-0008-0000-4000-000009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4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130969</xdr:colOff>
      <xdr:row>0</xdr:row>
      <xdr:rowOff>0</xdr:rowOff>
    </xdr:from>
    <xdr:to>
      <xdr:col>1</xdr:col>
      <xdr:colOff>588848</xdr:colOff>
      <xdr:row>6</xdr:row>
      <xdr:rowOff>121636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4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0969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132521</xdr:colOff>
      <xdr:row>71</xdr:row>
      <xdr:rowOff>140803</xdr:rowOff>
    </xdr:from>
    <xdr:to>
      <xdr:col>5</xdr:col>
      <xdr:colOff>914762</xdr:colOff>
      <xdr:row>75</xdr:row>
      <xdr:rowOff>52756</xdr:rowOff>
    </xdr:to>
    <xdr:grpSp>
      <xdr:nvGrpSpPr>
        <xdr:cNvPr id="7" name="3 Grupo">
          <a:extLst>
            <a:ext uri="{FF2B5EF4-FFF2-40B4-BE49-F238E27FC236}">
              <a16:creationId xmlns:a16="http://schemas.microsoft.com/office/drawing/2014/main" id="{00000000-0008-0000-4100-000007000000}"/>
            </a:ext>
          </a:extLst>
        </xdr:cNvPr>
        <xdr:cNvGrpSpPr>
          <a:grpSpLocks/>
        </xdr:cNvGrpSpPr>
      </xdr:nvGrpSpPr>
      <xdr:grpSpPr bwMode="auto">
        <a:xfrm>
          <a:off x="132521" y="11656528"/>
          <a:ext cx="7097316" cy="559653"/>
          <a:chOff x="352966" y="10887991"/>
          <a:chExt cx="6689324" cy="626174"/>
        </a:xfrm>
      </xdr:grpSpPr>
      <xdr:sp macro="" textlink="">
        <xdr:nvSpPr>
          <xdr:cNvPr id="8" name="15 CuadroTexto">
            <a:extLst>
              <a:ext uri="{FF2B5EF4-FFF2-40B4-BE49-F238E27FC236}">
                <a16:creationId xmlns:a16="http://schemas.microsoft.com/office/drawing/2014/main" id="{00000000-0008-0000-4100-000008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9" name="7 Grupo">
            <a:extLst>
              <a:ext uri="{FF2B5EF4-FFF2-40B4-BE49-F238E27FC236}">
                <a16:creationId xmlns:a16="http://schemas.microsoft.com/office/drawing/2014/main" id="{00000000-0008-0000-4100-000009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41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41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71438</xdr:colOff>
      <xdr:row>0</xdr:row>
      <xdr:rowOff>0</xdr:rowOff>
    </xdr:from>
    <xdr:to>
      <xdr:col>1</xdr:col>
      <xdr:colOff>529317</xdr:colOff>
      <xdr:row>6</xdr:row>
      <xdr:rowOff>121636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8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158215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4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116816</xdr:colOff>
      <xdr:row>73</xdr:row>
      <xdr:rowOff>143773</xdr:rowOff>
    </xdr:from>
    <xdr:to>
      <xdr:col>5</xdr:col>
      <xdr:colOff>893353</xdr:colOff>
      <xdr:row>77</xdr:row>
      <xdr:rowOff>71353</xdr:rowOff>
    </xdr:to>
    <xdr:grpSp>
      <xdr:nvGrpSpPr>
        <xdr:cNvPr id="8" name="3 Grupo">
          <a:extLst>
            <a:ext uri="{FF2B5EF4-FFF2-40B4-BE49-F238E27FC236}">
              <a16:creationId xmlns:a16="http://schemas.microsoft.com/office/drawing/2014/main" id="{00000000-0008-0000-4200-000008000000}"/>
            </a:ext>
          </a:extLst>
        </xdr:cNvPr>
        <xdr:cNvGrpSpPr>
          <a:grpSpLocks/>
        </xdr:cNvGrpSpPr>
      </xdr:nvGrpSpPr>
      <xdr:grpSpPr bwMode="auto">
        <a:xfrm>
          <a:off x="116816" y="11983348"/>
          <a:ext cx="7091612" cy="575280"/>
          <a:chOff x="352966" y="10887991"/>
          <a:chExt cx="6689324" cy="626174"/>
        </a:xfrm>
      </xdr:grpSpPr>
      <xdr:sp macro="" textlink="">
        <xdr:nvSpPr>
          <xdr:cNvPr id="9" name="15 CuadroTexto">
            <a:extLst>
              <a:ext uri="{FF2B5EF4-FFF2-40B4-BE49-F238E27FC236}">
                <a16:creationId xmlns:a16="http://schemas.microsoft.com/office/drawing/2014/main" id="{00000000-0008-0000-4200-000009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295275</xdr:colOff>
      <xdr:row>0</xdr:row>
      <xdr:rowOff>0</xdr:rowOff>
    </xdr:from>
    <xdr:to>
      <xdr:col>5</xdr:col>
      <xdr:colOff>1037887</xdr:colOff>
      <xdr:row>7</xdr:row>
      <xdr:rowOff>24865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4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57450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0</xdr:row>
      <xdr:rowOff>0</xdr:rowOff>
    </xdr:from>
    <xdr:to>
      <xdr:col>1</xdr:col>
      <xdr:colOff>519792</xdr:colOff>
      <xdr:row>6</xdr:row>
      <xdr:rowOff>150211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4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50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121080</xdr:colOff>
      <xdr:row>73</xdr:row>
      <xdr:rowOff>137225</xdr:rowOff>
    </xdr:from>
    <xdr:to>
      <xdr:col>5</xdr:col>
      <xdr:colOff>902338</xdr:colOff>
      <xdr:row>77</xdr:row>
      <xdr:rowOff>66024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GrpSpPr>
          <a:grpSpLocks/>
        </xdr:cNvGrpSpPr>
      </xdr:nvGrpSpPr>
      <xdr:grpSpPr bwMode="auto">
        <a:xfrm>
          <a:off x="121080" y="11976800"/>
          <a:ext cx="7096333" cy="576499"/>
          <a:chOff x="352966" y="10887991"/>
          <a:chExt cx="6689324" cy="626174"/>
        </a:xfrm>
      </xdr:grpSpPr>
      <xdr:sp macro="" textlink="">
        <xdr:nvSpPr>
          <xdr:cNvPr id="3" name="15 CuadroTexto">
            <a:extLst>
              <a:ext uri="{FF2B5EF4-FFF2-40B4-BE49-F238E27FC236}">
                <a16:creationId xmlns:a16="http://schemas.microsoft.com/office/drawing/2014/main" id="{00000000-0008-0000-4300-000003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4" name="7 Grupo">
            <a:extLst>
              <a:ext uri="{FF2B5EF4-FFF2-40B4-BE49-F238E27FC236}">
                <a16:creationId xmlns:a16="http://schemas.microsoft.com/office/drawing/2014/main" id="{00000000-0008-0000-4300-000004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5" name="17 CuadroTexto">
              <a:extLst>
                <a:ext uri="{FF2B5EF4-FFF2-40B4-BE49-F238E27FC236}">
                  <a16:creationId xmlns:a16="http://schemas.microsoft.com/office/drawing/2014/main" id="{00000000-0008-0000-4300-000005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6" name="18 CuadroTexto">
              <a:extLst>
                <a:ext uri="{FF2B5EF4-FFF2-40B4-BE49-F238E27FC236}">
                  <a16:creationId xmlns:a16="http://schemas.microsoft.com/office/drawing/2014/main" id="{00000000-0008-0000-4300-000006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59532</xdr:colOff>
      <xdr:row>0</xdr:row>
      <xdr:rowOff>0</xdr:rowOff>
    </xdr:from>
    <xdr:to>
      <xdr:col>1</xdr:col>
      <xdr:colOff>517411</xdr:colOff>
      <xdr:row>6</xdr:row>
      <xdr:rowOff>121636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2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4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115956</xdr:colOff>
      <xdr:row>73</xdr:row>
      <xdr:rowOff>132522</xdr:rowOff>
    </xdr:from>
    <xdr:to>
      <xdr:col>5</xdr:col>
      <xdr:colOff>898197</xdr:colOff>
      <xdr:row>77</xdr:row>
      <xdr:rowOff>44474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GrpSpPr>
          <a:grpSpLocks/>
        </xdr:cNvGrpSpPr>
      </xdr:nvGrpSpPr>
      <xdr:grpSpPr bwMode="auto">
        <a:xfrm>
          <a:off x="115956" y="11972097"/>
          <a:ext cx="7097316" cy="559652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44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44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44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44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158215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4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8406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154782</xdr:colOff>
      <xdr:row>0</xdr:row>
      <xdr:rowOff>0</xdr:rowOff>
    </xdr:from>
    <xdr:to>
      <xdr:col>1</xdr:col>
      <xdr:colOff>612661</xdr:colOff>
      <xdr:row>6</xdr:row>
      <xdr:rowOff>121636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4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4782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134470</xdr:colOff>
      <xdr:row>73</xdr:row>
      <xdr:rowOff>78441</xdr:rowOff>
    </xdr:from>
    <xdr:to>
      <xdr:col>5</xdr:col>
      <xdr:colOff>907941</xdr:colOff>
      <xdr:row>77</xdr:row>
      <xdr:rowOff>14267</xdr:rowOff>
    </xdr:to>
    <xdr:grpSp>
      <xdr:nvGrpSpPr>
        <xdr:cNvPr id="8" name="3 Grupo">
          <a:extLst>
            <a:ext uri="{FF2B5EF4-FFF2-40B4-BE49-F238E27FC236}">
              <a16:creationId xmlns:a16="http://schemas.microsoft.com/office/drawing/2014/main" id="{00000000-0008-0000-4500-000008000000}"/>
            </a:ext>
          </a:extLst>
        </xdr:cNvPr>
        <xdr:cNvGrpSpPr>
          <a:grpSpLocks/>
        </xdr:cNvGrpSpPr>
      </xdr:nvGrpSpPr>
      <xdr:grpSpPr bwMode="auto">
        <a:xfrm>
          <a:off x="134470" y="11918016"/>
          <a:ext cx="7088546" cy="593051"/>
          <a:chOff x="352966" y="10887991"/>
          <a:chExt cx="6689324" cy="626174"/>
        </a:xfrm>
      </xdr:grpSpPr>
      <xdr:sp macro="" textlink="">
        <xdr:nvSpPr>
          <xdr:cNvPr id="9" name="15 CuadroTexto">
            <a:extLst>
              <a:ext uri="{FF2B5EF4-FFF2-40B4-BE49-F238E27FC236}">
                <a16:creationId xmlns:a16="http://schemas.microsoft.com/office/drawing/2014/main" id="{00000000-0008-0000-4500-000009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0" name="7 Grupo">
            <a:extLst>
              <a:ext uri="{FF2B5EF4-FFF2-40B4-BE49-F238E27FC236}">
                <a16:creationId xmlns:a16="http://schemas.microsoft.com/office/drawing/2014/main" id="{00000000-0008-0000-4500-00000A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1" name="17 CuadroTexto">
              <a:extLst>
                <a:ext uri="{FF2B5EF4-FFF2-40B4-BE49-F238E27FC236}">
                  <a16:creationId xmlns:a16="http://schemas.microsoft.com/office/drawing/2014/main" id="{00000000-0008-0000-4500-00000B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2" name="18 CuadroTexto">
              <a:extLst>
                <a:ext uri="{FF2B5EF4-FFF2-40B4-BE49-F238E27FC236}">
                  <a16:creationId xmlns:a16="http://schemas.microsoft.com/office/drawing/2014/main" id="{00000000-0008-0000-4500-00000C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83345</xdr:colOff>
      <xdr:row>0</xdr:row>
      <xdr:rowOff>0</xdr:rowOff>
    </xdr:from>
    <xdr:to>
      <xdr:col>1</xdr:col>
      <xdr:colOff>541224</xdr:colOff>
      <xdr:row>6</xdr:row>
      <xdr:rowOff>121636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4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45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307181</xdr:colOff>
      <xdr:row>0</xdr:row>
      <xdr:rowOff>0</xdr:rowOff>
    </xdr:from>
    <xdr:to>
      <xdr:col>5</xdr:col>
      <xdr:colOff>1045031</xdr:colOff>
      <xdr:row>7</xdr:row>
      <xdr:rowOff>1333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4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9356" y="0"/>
          <a:ext cx="4890750" cy="1134808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75</xdr:row>
      <xdr:rowOff>28575</xdr:rowOff>
    </xdr:from>
    <xdr:to>
      <xdr:col>5</xdr:col>
      <xdr:colOff>911864</xdr:colOff>
      <xdr:row>78</xdr:row>
      <xdr:rowOff>117361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GrpSpPr>
          <a:grpSpLocks/>
        </xdr:cNvGrpSpPr>
      </xdr:nvGrpSpPr>
      <xdr:grpSpPr bwMode="auto">
        <a:xfrm>
          <a:off x="133350" y="12192000"/>
          <a:ext cx="7093589" cy="574561"/>
          <a:chOff x="352966" y="10887991"/>
          <a:chExt cx="6689324" cy="626174"/>
        </a:xfrm>
      </xdr:grpSpPr>
      <xdr:sp macro="" textlink="">
        <xdr:nvSpPr>
          <xdr:cNvPr id="3" name="15 CuadroTexto">
            <a:extLst>
              <a:ext uri="{FF2B5EF4-FFF2-40B4-BE49-F238E27FC236}">
                <a16:creationId xmlns:a16="http://schemas.microsoft.com/office/drawing/2014/main" id="{00000000-0008-0000-4600-000003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4" name="7 Grupo">
            <a:extLst>
              <a:ext uri="{FF2B5EF4-FFF2-40B4-BE49-F238E27FC236}">
                <a16:creationId xmlns:a16="http://schemas.microsoft.com/office/drawing/2014/main" id="{00000000-0008-0000-4600-000004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5" name="17 CuadroTexto">
              <a:extLst>
                <a:ext uri="{FF2B5EF4-FFF2-40B4-BE49-F238E27FC236}">
                  <a16:creationId xmlns:a16="http://schemas.microsoft.com/office/drawing/2014/main" id="{00000000-0008-0000-4600-000005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6" name="18 CuadroTexto">
              <a:extLst>
                <a:ext uri="{FF2B5EF4-FFF2-40B4-BE49-F238E27FC236}">
                  <a16:creationId xmlns:a16="http://schemas.microsoft.com/office/drawing/2014/main" id="{00000000-0008-0000-4600-000006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4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0</xdr:row>
      <xdr:rowOff>0</xdr:rowOff>
    </xdr:from>
    <xdr:to>
      <xdr:col>1</xdr:col>
      <xdr:colOff>553129</xdr:colOff>
      <xdr:row>6</xdr:row>
      <xdr:rowOff>121636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47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117231</xdr:colOff>
      <xdr:row>73</xdr:row>
      <xdr:rowOff>139211</xdr:rowOff>
    </xdr:from>
    <xdr:to>
      <xdr:col>5</xdr:col>
      <xdr:colOff>880358</xdr:colOff>
      <xdr:row>77</xdr:row>
      <xdr:rowOff>61676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GrpSpPr>
          <a:grpSpLocks/>
        </xdr:cNvGrpSpPr>
      </xdr:nvGrpSpPr>
      <xdr:grpSpPr bwMode="auto">
        <a:xfrm>
          <a:off x="117231" y="11978786"/>
          <a:ext cx="7078202" cy="579690"/>
          <a:chOff x="352966" y="10887991"/>
          <a:chExt cx="6689324" cy="626174"/>
        </a:xfrm>
      </xdr:grpSpPr>
      <xdr:sp macro="" textlink="">
        <xdr:nvSpPr>
          <xdr:cNvPr id="3" name="15 CuadroTexto">
            <a:extLst>
              <a:ext uri="{FF2B5EF4-FFF2-40B4-BE49-F238E27FC236}">
                <a16:creationId xmlns:a16="http://schemas.microsoft.com/office/drawing/2014/main" id="{00000000-0008-0000-4700-000003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4" name="7 Grupo">
            <a:extLst>
              <a:ext uri="{FF2B5EF4-FFF2-40B4-BE49-F238E27FC236}">
                <a16:creationId xmlns:a16="http://schemas.microsoft.com/office/drawing/2014/main" id="{00000000-0008-0000-4700-000004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5" name="17 CuadroTexto">
              <a:extLst>
                <a:ext uri="{FF2B5EF4-FFF2-40B4-BE49-F238E27FC236}">
                  <a16:creationId xmlns:a16="http://schemas.microsoft.com/office/drawing/2014/main" id="{00000000-0008-0000-4700-000005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6" name="18 CuadroTexto">
              <a:extLst>
                <a:ext uri="{FF2B5EF4-FFF2-40B4-BE49-F238E27FC236}">
                  <a16:creationId xmlns:a16="http://schemas.microsoft.com/office/drawing/2014/main" id="{00000000-0008-0000-4700-000006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0</xdr:rowOff>
    </xdr:from>
    <xdr:to>
      <xdr:col>1</xdr:col>
      <xdr:colOff>553129</xdr:colOff>
      <xdr:row>6</xdr:row>
      <xdr:rowOff>121636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309562</xdr:colOff>
      <xdr:row>0</xdr:row>
      <xdr:rowOff>0</xdr:rowOff>
    </xdr:from>
    <xdr:to>
      <xdr:col>5</xdr:col>
      <xdr:colOff>1049793</xdr:colOff>
      <xdr:row>7</xdr:row>
      <xdr:rowOff>1333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4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73</xdr:row>
      <xdr:rowOff>142875</xdr:rowOff>
    </xdr:from>
    <xdr:to>
      <xdr:col>5</xdr:col>
      <xdr:colOff>892814</xdr:colOff>
      <xdr:row>77</xdr:row>
      <xdr:rowOff>69736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4800-000003000000}"/>
            </a:ext>
          </a:extLst>
        </xdr:cNvPr>
        <xdr:cNvGrpSpPr>
          <a:grpSpLocks/>
        </xdr:cNvGrpSpPr>
      </xdr:nvGrpSpPr>
      <xdr:grpSpPr bwMode="auto">
        <a:xfrm>
          <a:off x="114300" y="11982450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48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48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48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48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7</xdr:row>
      <xdr:rowOff>1333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119063</xdr:colOff>
      <xdr:row>0</xdr:row>
      <xdr:rowOff>0</xdr:rowOff>
    </xdr:from>
    <xdr:to>
      <xdr:col>1</xdr:col>
      <xdr:colOff>576942</xdr:colOff>
      <xdr:row>6</xdr:row>
      <xdr:rowOff>121636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4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9063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140804</xdr:colOff>
      <xdr:row>72</xdr:row>
      <xdr:rowOff>132522</xdr:rowOff>
    </xdr:from>
    <xdr:to>
      <xdr:col>5</xdr:col>
      <xdr:colOff>923045</xdr:colOff>
      <xdr:row>76</xdr:row>
      <xdr:rowOff>44475</xdr:rowOff>
    </xdr:to>
    <xdr:grpSp>
      <xdr:nvGrpSpPr>
        <xdr:cNvPr id="3" name="3 Grupo">
          <a:extLst>
            <a:ext uri="{FF2B5EF4-FFF2-40B4-BE49-F238E27FC236}">
              <a16:creationId xmlns:a16="http://schemas.microsoft.com/office/drawing/2014/main" id="{00000000-0008-0000-4900-000003000000}"/>
            </a:ext>
          </a:extLst>
        </xdr:cNvPr>
        <xdr:cNvGrpSpPr>
          <a:grpSpLocks/>
        </xdr:cNvGrpSpPr>
      </xdr:nvGrpSpPr>
      <xdr:grpSpPr bwMode="auto">
        <a:xfrm>
          <a:off x="140804" y="11810172"/>
          <a:ext cx="7097316" cy="559653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49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49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49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49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95251</xdr:colOff>
      <xdr:row>0</xdr:row>
      <xdr:rowOff>0</xdr:rowOff>
    </xdr:from>
    <xdr:to>
      <xdr:col>1</xdr:col>
      <xdr:colOff>553130</xdr:colOff>
      <xdr:row>6</xdr:row>
      <xdr:rowOff>121636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1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322869</xdr:colOff>
      <xdr:row>0</xdr:row>
      <xdr:rowOff>0</xdr:rowOff>
    </xdr:from>
    <xdr:to>
      <xdr:col>6</xdr:col>
      <xdr:colOff>3444</xdr:colOff>
      <xdr:row>7</xdr:row>
      <xdr:rowOff>1333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4A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5604" y="0"/>
          <a:ext cx="4891311" cy="1099509"/>
        </a:xfrm>
        <a:prstGeom prst="rect">
          <a:avLst/>
        </a:prstGeom>
      </xdr:spPr>
    </xdr:pic>
    <xdr:clientData/>
  </xdr:twoCellAnchor>
  <xdr:twoCellAnchor>
    <xdr:from>
      <xdr:col>0</xdr:col>
      <xdr:colOff>119063</xdr:colOff>
      <xdr:row>73</xdr:row>
      <xdr:rowOff>127567</xdr:rowOff>
    </xdr:from>
    <xdr:to>
      <xdr:col>5</xdr:col>
      <xdr:colOff>893835</xdr:colOff>
      <xdr:row>77</xdr:row>
      <xdr:rowOff>55789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GrpSpPr>
          <a:grpSpLocks/>
        </xdr:cNvGrpSpPr>
      </xdr:nvGrpSpPr>
      <xdr:grpSpPr bwMode="auto">
        <a:xfrm>
          <a:off x="119063" y="11602391"/>
          <a:ext cx="7094890" cy="55575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4A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4A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4A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4A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316706</xdr:colOff>
      <xdr:row>0</xdr:row>
      <xdr:rowOff>0</xdr:rowOff>
    </xdr:from>
    <xdr:to>
      <xdr:col>5</xdr:col>
      <xdr:colOff>1054556</xdr:colOff>
      <xdr:row>7</xdr:row>
      <xdr:rowOff>1333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8881" y="0"/>
          <a:ext cx="4890750" cy="1134808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0</xdr:row>
      <xdr:rowOff>0</xdr:rowOff>
    </xdr:from>
    <xdr:to>
      <xdr:col>1</xdr:col>
      <xdr:colOff>541223</xdr:colOff>
      <xdr:row>6</xdr:row>
      <xdr:rowOff>121636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4B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344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73</xdr:row>
      <xdr:rowOff>114300</xdr:rowOff>
    </xdr:from>
    <xdr:to>
      <xdr:col>5</xdr:col>
      <xdr:colOff>902339</xdr:colOff>
      <xdr:row>77</xdr:row>
      <xdr:rowOff>41161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GrpSpPr>
          <a:grpSpLocks/>
        </xdr:cNvGrpSpPr>
      </xdr:nvGrpSpPr>
      <xdr:grpSpPr bwMode="auto">
        <a:xfrm>
          <a:off x="123825" y="11953875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4B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4B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4B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4B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148166</xdr:colOff>
      <xdr:row>0</xdr:row>
      <xdr:rowOff>0</xdr:rowOff>
    </xdr:from>
    <xdr:to>
      <xdr:col>1</xdr:col>
      <xdr:colOff>608691</xdr:colOff>
      <xdr:row>7</xdr:row>
      <xdr:rowOff>10511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166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47090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4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112059</xdr:colOff>
      <xdr:row>75</xdr:row>
      <xdr:rowOff>112059</xdr:rowOff>
    </xdr:from>
    <xdr:to>
      <xdr:col>5</xdr:col>
      <xdr:colOff>885530</xdr:colOff>
      <xdr:row>79</xdr:row>
      <xdr:rowOff>59090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GrpSpPr>
          <a:grpSpLocks/>
        </xdr:cNvGrpSpPr>
      </xdr:nvGrpSpPr>
      <xdr:grpSpPr bwMode="auto">
        <a:xfrm>
          <a:off x="112059" y="12275484"/>
          <a:ext cx="7088546" cy="59473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4C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4C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4C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4C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317500</xdr:colOff>
      <xdr:row>0</xdr:row>
      <xdr:rowOff>0</xdr:rowOff>
    </xdr:from>
    <xdr:to>
      <xdr:col>6</xdr:col>
      <xdr:colOff>409</xdr:colOff>
      <xdr:row>7</xdr:row>
      <xdr:rowOff>47090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7083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0</xdr:row>
      <xdr:rowOff>0</xdr:rowOff>
    </xdr:from>
    <xdr:to>
      <xdr:col>1</xdr:col>
      <xdr:colOff>545192</xdr:colOff>
      <xdr:row>7</xdr:row>
      <xdr:rowOff>10511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4D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667" y="0"/>
          <a:ext cx="1243692" cy="112176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74</xdr:row>
      <xdr:rowOff>123825</xdr:rowOff>
    </xdr:from>
    <xdr:to>
      <xdr:col>5</xdr:col>
      <xdr:colOff>902339</xdr:colOff>
      <xdr:row>78</xdr:row>
      <xdr:rowOff>50686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GrpSpPr>
          <a:grpSpLocks/>
        </xdr:cNvGrpSpPr>
      </xdr:nvGrpSpPr>
      <xdr:grpSpPr bwMode="auto">
        <a:xfrm>
          <a:off x="123825" y="12125325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4D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4D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4D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4D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1</xdr:col>
      <xdr:colOff>510267</xdr:colOff>
      <xdr:row>6</xdr:row>
      <xdr:rowOff>150211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0"/>
          <a:ext cx="1243692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0</xdr:row>
      <xdr:rowOff>0</xdr:rowOff>
    </xdr:from>
    <xdr:to>
      <xdr:col>6</xdr:col>
      <xdr:colOff>3584</xdr:colOff>
      <xdr:row>7</xdr:row>
      <xdr:rowOff>24865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4E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175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161925</xdr:colOff>
      <xdr:row>70</xdr:row>
      <xdr:rowOff>123825</xdr:rowOff>
    </xdr:from>
    <xdr:to>
      <xdr:col>5</xdr:col>
      <xdr:colOff>845189</xdr:colOff>
      <xdr:row>74</xdr:row>
      <xdr:rowOff>50686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GrpSpPr>
          <a:grpSpLocks/>
        </xdr:cNvGrpSpPr>
      </xdr:nvGrpSpPr>
      <xdr:grpSpPr bwMode="auto">
        <a:xfrm>
          <a:off x="161925" y="11487150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4E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4E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4E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4E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59532</xdr:colOff>
      <xdr:row>0</xdr:row>
      <xdr:rowOff>0</xdr:rowOff>
    </xdr:from>
    <xdr:to>
      <xdr:col>1</xdr:col>
      <xdr:colOff>511314</xdr:colOff>
      <xdr:row>6</xdr:row>
      <xdr:rowOff>121636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4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2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7</xdr:row>
      <xdr:rowOff>1333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70</xdr:row>
      <xdr:rowOff>114300</xdr:rowOff>
    </xdr:from>
    <xdr:to>
      <xdr:col>5</xdr:col>
      <xdr:colOff>911864</xdr:colOff>
      <xdr:row>74</xdr:row>
      <xdr:rowOff>41161</xdr:rowOff>
    </xdr:to>
    <xdr:grpSp>
      <xdr:nvGrpSpPr>
        <xdr:cNvPr id="8" name="3 Grupo">
          <a:extLst>
            <a:ext uri="{FF2B5EF4-FFF2-40B4-BE49-F238E27FC236}">
              <a16:creationId xmlns:a16="http://schemas.microsoft.com/office/drawing/2014/main" id="{00000000-0008-0000-4F00-000008000000}"/>
            </a:ext>
          </a:extLst>
        </xdr:cNvPr>
        <xdr:cNvGrpSpPr>
          <a:grpSpLocks/>
        </xdr:cNvGrpSpPr>
      </xdr:nvGrpSpPr>
      <xdr:grpSpPr bwMode="auto">
        <a:xfrm>
          <a:off x="133350" y="11125619"/>
          <a:ext cx="7090135" cy="554883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F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F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F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F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1</xdr:col>
      <xdr:colOff>499407</xdr:colOff>
      <xdr:row>6</xdr:row>
      <xdr:rowOff>121636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5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316707</xdr:colOff>
      <xdr:row>0</xdr:row>
      <xdr:rowOff>0</xdr:rowOff>
    </xdr:from>
    <xdr:to>
      <xdr:col>5</xdr:col>
      <xdr:colOff>1054557</xdr:colOff>
      <xdr:row>7</xdr:row>
      <xdr:rowOff>1333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8882" y="0"/>
          <a:ext cx="4890750" cy="1134808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73</xdr:row>
      <xdr:rowOff>133350</xdr:rowOff>
    </xdr:from>
    <xdr:to>
      <xdr:col>5</xdr:col>
      <xdr:colOff>883289</xdr:colOff>
      <xdr:row>77</xdr:row>
      <xdr:rowOff>60211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GrpSpPr>
          <a:grpSpLocks/>
        </xdr:cNvGrpSpPr>
      </xdr:nvGrpSpPr>
      <xdr:grpSpPr bwMode="auto">
        <a:xfrm>
          <a:off x="104775" y="11972925"/>
          <a:ext cx="7093589" cy="574561"/>
          <a:chOff x="352966" y="10887991"/>
          <a:chExt cx="6689324" cy="626174"/>
        </a:xfrm>
      </xdr:grpSpPr>
      <xdr:sp macro="" textlink="">
        <xdr:nvSpPr>
          <xdr:cNvPr id="3" name="15 CuadroTexto">
            <a:extLst>
              <a:ext uri="{FF2B5EF4-FFF2-40B4-BE49-F238E27FC236}">
                <a16:creationId xmlns:a16="http://schemas.microsoft.com/office/drawing/2014/main" id="{00000000-0008-0000-5000-000003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50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50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50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47626</xdr:colOff>
      <xdr:row>0</xdr:row>
      <xdr:rowOff>0</xdr:rowOff>
    </xdr:from>
    <xdr:to>
      <xdr:col>1</xdr:col>
      <xdr:colOff>499408</xdr:colOff>
      <xdr:row>6</xdr:row>
      <xdr:rowOff>121636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5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6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124239</xdr:colOff>
      <xdr:row>76</xdr:row>
      <xdr:rowOff>0</xdr:rowOff>
    </xdr:from>
    <xdr:to>
      <xdr:col>5</xdr:col>
      <xdr:colOff>906480</xdr:colOff>
      <xdr:row>79</xdr:row>
      <xdr:rowOff>77604</xdr:rowOff>
    </xdr:to>
    <xdr:grpSp>
      <xdr:nvGrpSpPr>
        <xdr:cNvPr id="8" name="3 Grupo">
          <a:extLst>
            <a:ext uri="{FF2B5EF4-FFF2-40B4-BE49-F238E27FC236}">
              <a16:creationId xmlns:a16="http://schemas.microsoft.com/office/drawing/2014/main" id="{00000000-0008-0000-5100-000008000000}"/>
            </a:ext>
          </a:extLst>
        </xdr:cNvPr>
        <xdr:cNvGrpSpPr>
          <a:grpSpLocks/>
        </xdr:cNvGrpSpPr>
      </xdr:nvGrpSpPr>
      <xdr:grpSpPr bwMode="auto">
        <a:xfrm>
          <a:off x="124239" y="12325350"/>
          <a:ext cx="7097316" cy="563379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1</xdr:col>
      <xdr:colOff>499407</xdr:colOff>
      <xdr:row>6</xdr:row>
      <xdr:rowOff>121636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5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333374</xdr:colOff>
      <xdr:row>0</xdr:row>
      <xdr:rowOff>0</xdr:rowOff>
    </xdr:from>
    <xdr:to>
      <xdr:col>6</xdr:col>
      <xdr:colOff>13949</xdr:colOff>
      <xdr:row>7</xdr:row>
      <xdr:rowOff>1333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2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72</xdr:row>
      <xdr:rowOff>114300</xdr:rowOff>
    </xdr:from>
    <xdr:to>
      <xdr:col>5</xdr:col>
      <xdr:colOff>892814</xdr:colOff>
      <xdr:row>76</xdr:row>
      <xdr:rowOff>41161</xdr:rowOff>
    </xdr:to>
    <xdr:grpSp>
      <xdr:nvGrpSpPr>
        <xdr:cNvPr id="8" name="3 Grupo">
          <a:extLst>
            <a:ext uri="{FF2B5EF4-FFF2-40B4-BE49-F238E27FC236}">
              <a16:creationId xmlns:a16="http://schemas.microsoft.com/office/drawing/2014/main" id="{00000000-0008-0000-5200-000008000000}"/>
            </a:ext>
          </a:extLst>
        </xdr:cNvPr>
        <xdr:cNvGrpSpPr>
          <a:grpSpLocks/>
        </xdr:cNvGrpSpPr>
      </xdr:nvGrpSpPr>
      <xdr:grpSpPr bwMode="auto">
        <a:xfrm>
          <a:off x="114300" y="11791950"/>
          <a:ext cx="7093589" cy="574561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71438</xdr:colOff>
      <xdr:row>0</xdr:row>
      <xdr:rowOff>0</xdr:rowOff>
    </xdr:from>
    <xdr:to>
      <xdr:col>1</xdr:col>
      <xdr:colOff>523220</xdr:colOff>
      <xdr:row>6</xdr:row>
      <xdr:rowOff>121636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5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8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7</xdr:row>
      <xdr:rowOff>1333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72</xdr:row>
      <xdr:rowOff>104775</xdr:rowOff>
    </xdr:from>
    <xdr:to>
      <xdr:col>5</xdr:col>
      <xdr:colOff>883289</xdr:colOff>
      <xdr:row>76</xdr:row>
      <xdr:rowOff>31636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GrpSpPr>
          <a:grpSpLocks/>
        </xdr:cNvGrpSpPr>
      </xdr:nvGrpSpPr>
      <xdr:grpSpPr bwMode="auto">
        <a:xfrm>
          <a:off x="104775" y="11782425"/>
          <a:ext cx="7093589" cy="574561"/>
          <a:chOff x="352966" y="10887991"/>
          <a:chExt cx="6689324" cy="626174"/>
        </a:xfrm>
      </xdr:grpSpPr>
      <xdr:sp macro="" textlink="">
        <xdr:nvSpPr>
          <xdr:cNvPr id="4" name="15 CuadroTexto">
            <a:extLst>
              <a:ext uri="{FF2B5EF4-FFF2-40B4-BE49-F238E27FC236}">
                <a16:creationId xmlns:a16="http://schemas.microsoft.com/office/drawing/2014/main" id="{00000000-0008-0000-5300-00000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" name="7 Grupo">
            <a:extLst>
              <a:ext uri="{FF2B5EF4-FFF2-40B4-BE49-F238E27FC236}">
                <a16:creationId xmlns:a16="http://schemas.microsoft.com/office/drawing/2014/main" id="{00000000-0008-0000-5300-00000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6" name="17 CuadroTexto">
              <a:extLst>
                <a:ext uri="{FF2B5EF4-FFF2-40B4-BE49-F238E27FC236}">
                  <a16:creationId xmlns:a16="http://schemas.microsoft.com/office/drawing/2014/main" id="{00000000-0008-0000-5300-00000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7" name="18 CuadroTexto">
              <a:extLst>
                <a:ext uri="{FF2B5EF4-FFF2-40B4-BE49-F238E27FC236}">
                  <a16:creationId xmlns:a16="http://schemas.microsoft.com/office/drawing/2014/main" id="{00000000-0008-0000-5300-00000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95251</xdr:colOff>
      <xdr:row>0</xdr:row>
      <xdr:rowOff>0</xdr:rowOff>
    </xdr:from>
    <xdr:to>
      <xdr:col>1</xdr:col>
      <xdr:colOff>547033</xdr:colOff>
      <xdr:row>6</xdr:row>
      <xdr:rowOff>121636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1" y="0"/>
          <a:ext cx="1232832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3644" y="0"/>
          <a:ext cx="4890750" cy="1129765"/>
        </a:xfrm>
        <a:prstGeom prst="rect">
          <a:avLst/>
        </a:prstGeom>
      </xdr:spPr>
    </xdr:pic>
    <xdr:clientData/>
  </xdr:twoCellAnchor>
  <xdr:twoCellAnchor>
    <xdr:from>
      <xdr:col>0</xdr:col>
      <xdr:colOff>148052</xdr:colOff>
      <xdr:row>95</xdr:row>
      <xdr:rowOff>115429</xdr:rowOff>
    </xdr:from>
    <xdr:to>
      <xdr:col>5</xdr:col>
      <xdr:colOff>930293</xdr:colOff>
      <xdr:row>99</xdr:row>
      <xdr:rowOff>26351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5400-000004000000}"/>
            </a:ext>
          </a:extLst>
        </xdr:cNvPr>
        <xdr:cNvGrpSpPr>
          <a:grpSpLocks/>
        </xdr:cNvGrpSpPr>
      </xdr:nvGrpSpPr>
      <xdr:grpSpPr bwMode="auto">
        <a:xfrm>
          <a:off x="148052" y="15950742"/>
          <a:ext cx="7104460" cy="577672"/>
          <a:chOff x="352966" y="10887991"/>
          <a:chExt cx="6689324" cy="626180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5400-000005000000}"/>
              </a:ext>
            </a:extLst>
          </xdr:cNvPr>
          <xdr:cNvSpPr txBox="1"/>
        </xdr:nvSpPr>
        <xdr:spPr>
          <a:xfrm>
            <a:off x="352966" y="10899808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54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54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54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7</xdr:row>
      <xdr:rowOff>1333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119063</xdr:colOff>
      <xdr:row>0</xdr:row>
      <xdr:rowOff>23813</xdr:rowOff>
    </xdr:from>
    <xdr:to>
      <xdr:col>1</xdr:col>
      <xdr:colOff>570845</xdr:colOff>
      <xdr:row>6</xdr:row>
      <xdr:rowOff>145449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9063" y="23813"/>
          <a:ext cx="1237595" cy="1121761"/>
        </a:xfrm>
        <a:prstGeom prst="rect">
          <a:avLst/>
        </a:prstGeom>
      </xdr:spPr>
    </xdr:pic>
    <xdr:clientData/>
  </xdr:twoCellAnchor>
  <xdr:twoCellAnchor>
    <xdr:from>
      <xdr:col>0</xdr:col>
      <xdr:colOff>132521</xdr:colOff>
      <xdr:row>75</xdr:row>
      <xdr:rowOff>157370</xdr:rowOff>
    </xdr:from>
    <xdr:to>
      <xdr:col>5</xdr:col>
      <xdr:colOff>914762</xdr:colOff>
      <xdr:row>79</xdr:row>
      <xdr:rowOff>61039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GrpSpPr>
          <a:grpSpLocks/>
        </xdr:cNvGrpSpPr>
      </xdr:nvGrpSpPr>
      <xdr:grpSpPr bwMode="auto">
        <a:xfrm>
          <a:off x="132521" y="12320795"/>
          <a:ext cx="7097316" cy="560894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55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55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55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55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130968</xdr:colOff>
      <xdr:row>0</xdr:row>
      <xdr:rowOff>0</xdr:rowOff>
    </xdr:from>
    <xdr:to>
      <xdr:col>1</xdr:col>
      <xdr:colOff>582750</xdr:colOff>
      <xdr:row>6</xdr:row>
      <xdr:rowOff>121636</xdr:rowOff>
    </xdr:to>
    <xdr:pic>
      <xdr:nvPicPr>
        <xdr:cNvPr id="8" name="Imagen 8">
          <a:extLst>
            <a:ext uri="{FF2B5EF4-FFF2-40B4-BE49-F238E27FC236}">
              <a16:creationId xmlns:a16="http://schemas.microsoft.com/office/drawing/2014/main" id="{00000000-0008-0000-5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968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297657</xdr:colOff>
      <xdr:row>0</xdr:row>
      <xdr:rowOff>0</xdr:rowOff>
    </xdr:from>
    <xdr:to>
      <xdr:col>5</xdr:col>
      <xdr:colOff>1037888</xdr:colOff>
      <xdr:row>6</xdr:row>
      <xdr:rowOff>158215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5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4595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124239</xdr:colOff>
      <xdr:row>74</xdr:row>
      <xdr:rowOff>33130</xdr:rowOff>
    </xdr:from>
    <xdr:to>
      <xdr:col>5</xdr:col>
      <xdr:colOff>906480</xdr:colOff>
      <xdr:row>77</xdr:row>
      <xdr:rowOff>110734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GrpSpPr>
          <a:grpSpLocks/>
        </xdr:cNvGrpSpPr>
      </xdr:nvGrpSpPr>
      <xdr:grpSpPr bwMode="auto">
        <a:xfrm>
          <a:off x="124239" y="12034630"/>
          <a:ext cx="7097316" cy="563379"/>
          <a:chOff x="352966" y="10887991"/>
          <a:chExt cx="6689324" cy="626174"/>
        </a:xfrm>
      </xdr:grpSpPr>
      <xdr:sp macro="" textlink="">
        <xdr:nvSpPr>
          <xdr:cNvPr id="3" name="15 CuadroTexto">
            <a:extLst>
              <a:ext uri="{FF2B5EF4-FFF2-40B4-BE49-F238E27FC236}">
                <a16:creationId xmlns:a16="http://schemas.microsoft.com/office/drawing/2014/main" id="{00000000-0008-0000-5600-000003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4" name="7 Grupo">
            <a:extLst>
              <a:ext uri="{FF2B5EF4-FFF2-40B4-BE49-F238E27FC236}">
                <a16:creationId xmlns:a16="http://schemas.microsoft.com/office/drawing/2014/main" id="{00000000-0008-0000-5600-000004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5" name="17 CuadroTexto">
              <a:extLst>
                <a:ext uri="{FF2B5EF4-FFF2-40B4-BE49-F238E27FC236}">
                  <a16:creationId xmlns:a16="http://schemas.microsoft.com/office/drawing/2014/main" id="{00000000-0008-0000-5600-000005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6" name="18 CuadroTexto">
              <a:extLst>
                <a:ext uri="{FF2B5EF4-FFF2-40B4-BE49-F238E27FC236}">
                  <a16:creationId xmlns:a16="http://schemas.microsoft.com/office/drawing/2014/main" id="{00000000-0008-0000-5600-000006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1</xdr:col>
      <xdr:colOff>499407</xdr:colOff>
      <xdr:row>6</xdr:row>
      <xdr:rowOff>121636</xdr:rowOff>
    </xdr:to>
    <xdr:pic>
      <xdr:nvPicPr>
        <xdr:cNvPr id="3" name="Imagen 8">
          <a:extLst>
            <a:ext uri="{FF2B5EF4-FFF2-40B4-BE49-F238E27FC236}">
              <a16:creationId xmlns:a16="http://schemas.microsoft.com/office/drawing/2014/main" id="{00000000-0008-0000-5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158215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66</xdr:row>
      <xdr:rowOff>0</xdr:rowOff>
    </xdr:from>
    <xdr:to>
      <xdr:col>5</xdr:col>
      <xdr:colOff>902339</xdr:colOff>
      <xdr:row>69</xdr:row>
      <xdr:rowOff>88786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GrpSpPr>
          <a:grpSpLocks/>
        </xdr:cNvGrpSpPr>
      </xdr:nvGrpSpPr>
      <xdr:grpSpPr bwMode="auto">
        <a:xfrm>
          <a:off x="123825" y="1070610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57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57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57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57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130968</xdr:colOff>
      <xdr:row>0</xdr:row>
      <xdr:rowOff>0</xdr:rowOff>
    </xdr:from>
    <xdr:to>
      <xdr:col>1</xdr:col>
      <xdr:colOff>582750</xdr:colOff>
      <xdr:row>6</xdr:row>
      <xdr:rowOff>121636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968" y="0"/>
          <a:ext cx="1232832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297657</xdr:colOff>
      <xdr:row>0</xdr:row>
      <xdr:rowOff>0</xdr:rowOff>
    </xdr:from>
    <xdr:to>
      <xdr:col>5</xdr:col>
      <xdr:colOff>1037888</xdr:colOff>
      <xdr:row>6</xdr:row>
      <xdr:rowOff>158215</xdr:rowOff>
    </xdr:to>
    <xdr:pic>
      <xdr:nvPicPr>
        <xdr:cNvPr id="3" name="Imagen 8">
          <a:extLst>
            <a:ext uri="{FF2B5EF4-FFF2-40B4-BE49-F238E27FC236}">
              <a16:creationId xmlns:a16="http://schemas.microsoft.com/office/drawing/2014/main" id="{00000000-0008-0000-5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59832" y="0"/>
          <a:ext cx="4893131" cy="1129765"/>
        </a:xfrm>
        <a:prstGeom prst="rect">
          <a:avLst/>
        </a:prstGeom>
      </xdr:spPr>
    </xdr:pic>
    <xdr:clientData/>
  </xdr:twoCellAnchor>
  <xdr:twoCellAnchor>
    <xdr:from>
      <xdr:col>0</xdr:col>
      <xdr:colOff>156882</xdr:colOff>
      <xdr:row>73</xdr:row>
      <xdr:rowOff>112058</xdr:rowOff>
    </xdr:from>
    <xdr:to>
      <xdr:col>5</xdr:col>
      <xdr:colOff>930353</xdr:colOff>
      <xdr:row>77</xdr:row>
      <xdr:rowOff>59090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5800-000004000000}"/>
            </a:ext>
          </a:extLst>
        </xdr:cNvPr>
        <xdr:cNvGrpSpPr>
          <a:grpSpLocks/>
        </xdr:cNvGrpSpPr>
      </xdr:nvGrpSpPr>
      <xdr:grpSpPr bwMode="auto">
        <a:xfrm>
          <a:off x="156882" y="11586882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58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58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58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58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7</xdr:row>
      <xdr:rowOff>1333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3644" y="0"/>
          <a:ext cx="4890750" cy="1134808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119063</xdr:colOff>
      <xdr:row>0</xdr:row>
      <xdr:rowOff>23813</xdr:rowOff>
    </xdr:from>
    <xdr:to>
      <xdr:col>1</xdr:col>
      <xdr:colOff>570845</xdr:colOff>
      <xdr:row>6</xdr:row>
      <xdr:rowOff>145449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9063" y="23813"/>
          <a:ext cx="1232832" cy="1093186"/>
        </a:xfrm>
        <a:prstGeom prst="rect">
          <a:avLst/>
        </a:prstGeom>
      </xdr:spPr>
    </xdr:pic>
    <xdr:clientData/>
  </xdr:twoCellAnchor>
  <xdr:twoCellAnchor>
    <xdr:from>
      <xdr:col>0</xdr:col>
      <xdr:colOff>156882</xdr:colOff>
      <xdr:row>75</xdr:row>
      <xdr:rowOff>89647</xdr:rowOff>
    </xdr:from>
    <xdr:to>
      <xdr:col>5</xdr:col>
      <xdr:colOff>930353</xdr:colOff>
      <xdr:row>79</xdr:row>
      <xdr:rowOff>25472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5900-000004000000}"/>
            </a:ext>
          </a:extLst>
        </xdr:cNvPr>
        <xdr:cNvGrpSpPr>
          <a:grpSpLocks/>
        </xdr:cNvGrpSpPr>
      </xdr:nvGrpSpPr>
      <xdr:grpSpPr bwMode="auto">
        <a:xfrm>
          <a:off x="156882" y="12253072"/>
          <a:ext cx="7088546" cy="593050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59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59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59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59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1</xdr:col>
      <xdr:colOff>499407</xdr:colOff>
      <xdr:row>6</xdr:row>
      <xdr:rowOff>121636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0"/>
          <a:ext cx="1232832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3643" y="0"/>
          <a:ext cx="4890750" cy="1129765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66</xdr:row>
      <xdr:rowOff>0</xdr:rowOff>
    </xdr:from>
    <xdr:to>
      <xdr:col>5</xdr:col>
      <xdr:colOff>902339</xdr:colOff>
      <xdr:row>69</xdr:row>
      <xdr:rowOff>88786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5A00-000004000000}"/>
            </a:ext>
          </a:extLst>
        </xdr:cNvPr>
        <xdr:cNvGrpSpPr>
          <a:grpSpLocks/>
        </xdr:cNvGrpSpPr>
      </xdr:nvGrpSpPr>
      <xdr:grpSpPr bwMode="auto">
        <a:xfrm>
          <a:off x="123825" y="10706100"/>
          <a:ext cx="7093589" cy="574561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5A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5A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5A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5A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23814</xdr:colOff>
      <xdr:row>0</xdr:row>
      <xdr:rowOff>47625</xdr:rowOff>
    </xdr:from>
    <xdr:ext cx="1231100" cy="1106607"/>
    <xdr:pic>
      <xdr:nvPicPr>
        <xdr:cNvPr id="2" name="Imagen 9"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1100" cy="1106607"/>
        </a:xfrm>
        <a:prstGeom prst="rect">
          <a:avLst/>
        </a:prstGeom>
      </xdr:spPr>
    </xdr:pic>
    <xdr:clientData/>
  </xdr:oneCellAnchor>
  <xdr:oneCellAnchor>
    <xdr:from>
      <xdr:col>2</xdr:col>
      <xdr:colOff>301110</xdr:colOff>
      <xdr:row>0</xdr:row>
      <xdr:rowOff>0</xdr:rowOff>
    </xdr:from>
    <xdr:ext cx="4902007" cy="1129660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3285" y="0"/>
          <a:ext cx="4902007" cy="1129660"/>
        </a:xfrm>
        <a:prstGeom prst="rect">
          <a:avLst/>
        </a:prstGeom>
      </xdr:spPr>
    </xdr:pic>
    <xdr:clientData/>
  </xdr:oneCellAnchor>
  <xdr:twoCellAnchor>
    <xdr:from>
      <xdr:col>0</xdr:col>
      <xdr:colOff>134471</xdr:colOff>
      <xdr:row>67</xdr:row>
      <xdr:rowOff>112058</xdr:rowOff>
    </xdr:from>
    <xdr:to>
      <xdr:col>5</xdr:col>
      <xdr:colOff>907942</xdr:colOff>
      <xdr:row>71</xdr:row>
      <xdr:rowOff>59090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5B00-000004000000}"/>
            </a:ext>
          </a:extLst>
        </xdr:cNvPr>
        <xdr:cNvGrpSpPr>
          <a:grpSpLocks/>
        </xdr:cNvGrpSpPr>
      </xdr:nvGrpSpPr>
      <xdr:grpSpPr bwMode="auto">
        <a:xfrm>
          <a:off x="134471" y="10980083"/>
          <a:ext cx="7088546" cy="594732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5B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5B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5B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5B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0.228\Users\UCQR8009\Desktop\CONCILIACIONES\CONCILIACIONES%202012\CONCILIACIONES\CONCILIACION%20144%20Y%20166%20AGOSTO\Libro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X166"/>
      <sheetName val="AUX144"/>
    </sheetNames>
    <sheetDataSet>
      <sheetData sheetId="0"/>
      <sheetData sheetId="1">
        <row r="77">
          <cell r="A77">
            <v>37774</v>
          </cell>
          <cell r="B77" t="str">
            <v>I-2</v>
          </cell>
          <cell r="C77" t="str">
            <v>INGRESO POR RECAUDACION.</v>
          </cell>
          <cell r="D77">
            <v>129</v>
          </cell>
        </row>
        <row r="78">
          <cell r="A78">
            <v>38583</v>
          </cell>
          <cell r="B78" t="str">
            <v>I-29</v>
          </cell>
          <cell r="C78" t="str">
            <v>INGRESO POR RECAUDACION.</v>
          </cell>
          <cell r="D78">
            <v>20</v>
          </cell>
        </row>
        <row r="79">
          <cell r="A79">
            <v>38716</v>
          </cell>
          <cell r="B79" t="str">
            <v>I-40</v>
          </cell>
          <cell r="C79" t="str">
            <v>DIF.INGRESO POR RECAUDACION.</v>
          </cell>
          <cell r="D79">
            <v>290.01</v>
          </cell>
        </row>
        <row r="80">
          <cell r="A80">
            <v>39070</v>
          </cell>
          <cell r="B80" t="str">
            <v>I-23</v>
          </cell>
          <cell r="C80" t="str">
            <v>DIF. INGRESO POR RECAUDACIÓN.</v>
          </cell>
          <cell r="D80">
            <v>500</v>
          </cell>
        </row>
        <row r="81">
          <cell r="A81" t="str">
            <v xml:space="preserve"> 27-12-06</v>
          </cell>
          <cell r="B81" t="str">
            <v>I-33</v>
          </cell>
          <cell r="C81" t="str">
            <v>INGRESO POR RECAUDACION.</v>
          </cell>
          <cell r="D81">
            <v>66.900000000000006</v>
          </cell>
        </row>
        <row r="82">
          <cell r="A82">
            <v>39111</v>
          </cell>
          <cell r="B82" t="str">
            <v>I-39</v>
          </cell>
          <cell r="C82" t="str">
            <v>INGRESO POR RECAUDACION.</v>
          </cell>
          <cell r="D82">
            <v>5.05</v>
          </cell>
        </row>
        <row r="83">
          <cell r="A83">
            <v>39182</v>
          </cell>
          <cell r="B83" t="str">
            <v>I-07</v>
          </cell>
          <cell r="C83" t="str">
            <v>INGRESO POR RECAUDACION.</v>
          </cell>
          <cell r="D83">
            <v>1.45</v>
          </cell>
        </row>
        <row r="84">
          <cell r="A84">
            <v>39246</v>
          </cell>
          <cell r="B84" t="str">
            <v>I-17</v>
          </cell>
          <cell r="C84" t="str">
            <v>DIF.INGRESO POR RECAUDACION.</v>
          </cell>
          <cell r="D84">
            <v>100</v>
          </cell>
        </row>
        <row r="85">
          <cell r="A85">
            <v>39246</v>
          </cell>
          <cell r="B85" t="str">
            <v>I-18</v>
          </cell>
          <cell r="C85" t="str">
            <v>INGRESO POR RECAUDACION.</v>
          </cell>
          <cell r="D85">
            <v>1</v>
          </cell>
        </row>
        <row r="86">
          <cell r="A86">
            <v>39360</v>
          </cell>
          <cell r="B86" t="str">
            <v>I-09</v>
          </cell>
          <cell r="C86" t="str">
            <v>INGRESO POR RECAUDACION.</v>
          </cell>
          <cell r="D86">
            <v>352.5</v>
          </cell>
        </row>
        <row r="87">
          <cell r="A87">
            <v>39456</v>
          </cell>
          <cell r="B87" t="str">
            <v>I-11</v>
          </cell>
          <cell r="C87" t="str">
            <v>INGRESO POR RECAUDACION.</v>
          </cell>
          <cell r="D87">
            <v>76.53</v>
          </cell>
        </row>
        <row r="88">
          <cell r="A88">
            <v>39456</v>
          </cell>
          <cell r="B88" t="str">
            <v>I-11</v>
          </cell>
          <cell r="C88" t="str">
            <v>INGRESO POR RECAUDACION.</v>
          </cell>
          <cell r="D88">
            <v>29.93</v>
          </cell>
        </row>
        <row r="89">
          <cell r="A89">
            <v>39468</v>
          </cell>
          <cell r="B89" t="str">
            <v>I-27</v>
          </cell>
          <cell r="C89" t="str">
            <v>INGRESO POR RECAUDACION.</v>
          </cell>
          <cell r="D89">
            <v>50</v>
          </cell>
        </row>
        <row r="90">
          <cell r="A90">
            <v>39468</v>
          </cell>
          <cell r="B90" t="str">
            <v>I-27</v>
          </cell>
          <cell r="C90" t="str">
            <v>INGRESO POR RECAUDACION.</v>
          </cell>
          <cell r="D90">
            <v>165.13</v>
          </cell>
        </row>
        <row r="91">
          <cell r="A91">
            <v>39507</v>
          </cell>
          <cell r="C91" t="str">
            <v>DIFERENCIA INGRESO POR RECAUDACIÓN.</v>
          </cell>
          <cell r="D91">
            <v>793.36</v>
          </cell>
        </row>
        <row r="92">
          <cell r="A92">
            <v>39521</v>
          </cell>
          <cell r="B92" t="str">
            <v>I-19</v>
          </cell>
          <cell r="C92" t="str">
            <v>INGRESO POR RECAUDACION.</v>
          </cell>
          <cell r="D92">
            <v>3470</v>
          </cell>
        </row>
        <row r="93">
          <cell r="A93">
            <v>39531</v>
          </cell>
          <cell r="B93" t="str">
            <v>I-26</v>
          </cell>
          <cell r="C93" t="str">
            <v>INGRESO POR RECAUDACION.</v>
          </cell>
          <cell r="D93">
            <v>70220.3</v>
          </cell>
        </row>
        <row r="94">
          <cell r="A94">
            <v>39533</v>
          </cell>
          <cell r="B94" t="str">
            <v>I-29</v>
          </cell>
          <cell r="C94" t="str">
            <v>INGRESO POR RECAUDACION.</v>
          </cell>
          <cell r="D94">
            <v>20.43</v>
          </cell>
        </row>
        <row r="95">
          <cell r="A95">
            <v>39535</v>
          </cell>
          <cell r="B95" t="str">
            <v>I-33</v>
          </cell>
          <cell r="C95" t="str">
            <v>INGRESO POR RECAUDACION.</v>
          </cell>
          <cell r="D95">
            <v>0.04</v>
          </cell>
        </row>
        <row r="96">
          <cell r="A96">
            <v>39538</v>
          </cell>
          <cell r="B96" t="str">
            <v>I-36</v>
          </cell>
          <cell r="C96" t="str">
            <v>INGRESO POR RECAUDACION.</v>
          </cell>
          <cell r="D96">
            <v>0.09</v>
          </cell>
        </row>
        <row r="97">
          <cell r="A97">
            <v>39539</v>
          </cell>
          <cell r="B97" t="str">
            <v>I-2</v>
          </cell>
          <cell r="C97" t="str">
            <v>INGRESO POR RECAUDACION.</v>
          </cell>
          <cell r="D97">
            <v>131.47999999999999</v>
          </cell>
        </row>
        <row r="98">
          <cell r="A98">
            <v>39545</v>
          </cell>
          <cell r="B98" t="str">
            <v>I-9</v>
          </cell>
          <cell r="C98" t="str">
            <v>INGRESO POR RECAUDACION.</v>
          </cell>
          <cell r="D98">
            <v>7.1</v>
          </cell>
        </row>
        <row r="99">
          <cell r="A99">
            <v>39568</v>
          </cell>
          <cell r="B99" t="str">
            <v xml:space="preserve">D-209 </v>
          </cell>
          <cell r="C99" t="str">
            <v>CANCELACIÓN CH-15930</v>
          </cell>
          <cell r="D99">
            <v>15000</v>
          </cell>
        </row>
        <row r="100">
          <cell r="A100">
            <v>39580</v>
          </cell>
          <cell r="B100" t="str">
            <v>I-11</v>
          </cell>
          <cell r="C100" t="str">
            <v>INGRESO POR RECAUDACION.</v>
          </cell>
          <cell r="D100">
            <v>10871</v>
          </cell>
        </row>
        <row r="101">
          <cell r="A101">
            <v>39591</v>
          </cell>
          <cell r="B101" t="str">
            <v>I-29</v>
          </cell>
          <cell r="C101" t="str">
            <v>INGRESO POR RECAUDACION.</v>
          </cell>
          <cell r="D101">
            <v>12545.66</v>
          </cell>
        </row>
        <row r="102">
          <cell r="A102">
            <v>39591</v>
          </cell>
          <cell r="B102" t="str">
            <v>I-30</v>
          </cell>
          <cell r="C102" t="str">
            <v>INGRESO POR RECAUDACION.</v>
          </cell>
          <cell r="D102">
            <v>1315.16</v>
          </cell>
        </row>
        <row r="103">
          <cell r="A103">
            <v>39629</v>
          </cell>
          <cell r="B103" t="str">
            <v>I-42</v>
          </cell>
          <cell r="C103" t="str">
            <v>DIFERENCIA INGRESO POR RECAUDACIÓN.</v>
          </cell>
          <cell r="D103">
            <v>0.3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L82"/>
  <sheetViews>
    <sheetView view="pageBreakPreview" topLeftCell="A18" zoomScaleNormal="100" zoomScaleSheetLayoutView="100" workbookViewId="0">
      <selection activeCell="G29" sqref="G2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style="224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2"/>
      <c r="B8" s="203"/>
      <c r="C8" s="3"/>
      <c r="D8" s="3"/>
      <c r="E8" s="3"/>
      <c r="F8" s="14"/>
    </row>
    <row r="9" spans="1:6" ht="12.95" customHeight="1" x14ac:dyDescent="0.2">
      <c r="A9" s="2"/>
      <c r="B9" s="203"/>
      <c r="C9" s="3"/>
      <c r="D9" s="3"/>
      <c r="E9" s="3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12"/>
      <c r="D11" s="14"/>
      <c r="E11" s="6" t="s">
        <v>64</v>
      </c>
      <c r="F11" s="14"/>
    </row>
    <row r="12" spans="1:6" ht="12.95" customHeight="1" x14ac:dyDescent="0.2">
      <c r="A12" s="5"/>
      <c r="B12" s="5"/>
      <c r="C12" s="12"/>
      <c r="D12" s="14"/>
      <c r="E12" s="6"/>
      <c r="F12" s="14"/>
    </row>
    <row r="13" spans="1:6" ht="12.95" customHeight="1" x14ac:dyDescent="0.2">
      <c r="A13" s="5"/>
      <c r="B13" s="5"/>
      <c r="C13" s="12"/>
      <c r="D13" s="14"/>
      <c r="E13" s="5"/>
      <c r="F13" s="14"/>
    </row>
    <row r="14" spans="1:6" ht="12.95" customHeight="1" x14ac:dyDescent="0.2">
      <c r="A14" s="7" t="s">
        <v>361</v>
      </c>
      <c r="B14" s="5"/>
      <c r="C14" s="12"/>
      <c r="D14" s="14"/>
      <c r="E14" s="5"/>
      <c r="F14" s="14"/>
    </row>
    <row r="15" spans="1:6" ht="12.95" customHeight="1" x14ac:dyDescent="0.2">
      <c r="A15" s="6"/>
      <c r="B15" s="5"/>
      <c r="C15" s="12"/>
      <c r="D15" s="14"/>
      <c r="E15" s="5"/>
      <c r="F15" s="14"/>
    </row>
    <row r="16" spans="1:6" ht="12.95" customHeight="1" x14ac:dyDescent="0.2">
      <c r="A16" s="5"/>
      <c r="B16" s="5"/>
      <c r="C16" s="12"/>
      <c r="D16" s="16"/>
      <c r="E16" s="5"/>
      <c r="F16" s="14"/>
    </row>
    <row r="17" spans="1:12" ht="12.95" customHeight="1" x14ac:dyDescent="0.2">
      <c r="A17" s="7" t="s">
        <v>362</v>
      </c>
      <c r="B17" s="5"/>
      <c r="C17" s="12"/>
      <c r="D17" s="37"/>
      <c r="E17" s="5"/>
      <c r="F17" s="214">
        <v>0</v>
      </c>
    </row>
    <row r="18" spans="1:12" ht="12.95" customHeight="1" x14ac:dyDescent="0.2">
      <c r="A18" s="7"/>
      <c r="B18" s="5"/>
      <c r="C18" s="12"/>
      <c r="D18" s="37"/>
      <c r="E18" s="5"/>
      <c r="F18" s="14"/>
    </row>
    <row r="19" spans="1:12" ht="12.95" customHeight="1" x14ac:dyDescent="0.2">
      <c r="A19" s="7"/>
      <c r="B19" s="5"/>
      <c r="C19" s="12"/>
      <c r="D19" s="37"/>
      <c r="E19" s="5"/>
      <c r="F19" s="14"/>
    </row>
    <row r="20" spans="1:12" ht="12.95" customHeight="1" x14ac:dyDescent="0.2">
      <c r="A20" s="6"/>
      <c r="B20" s="5"/>
      <c r="C20" s="12"/>
      <c r="D20" s="16"/>
      <c r="E20" s="5"/>
      <c r="F20" s="16"/>
    </row>
    <row r="21" spans="1:12" ht="12.95" customHeight="1" x14ac:dyDescent="0.2">
      <c r="A21" s="289" t="s">
        <v>9</v>
      </c>
      <c r="B21" s="5"/>
      <c r="C21" s="12"/>
      <c r="D21" s="14"/>
      <c r="E21" s="5"/>
      <c r="F21" s="14"/>
    </row>
    <row r="22" spans="1:12" ht="12.95" customHeight="1" x14ac:dyDescent="0.2">
      <c r="A22" s="6" t="s">
        <v>151</v>
      </c>
      <c r="B22" s="5"/>
      <c r="C22" s="5"/>
      <c r="D22" s="20"/>
      <c r="E22" s="5"/>
      <c r="F22" s="14"/>
    </row>
    <row r="23" spans="1:12" ht="12.95" customHeight="1" x14ac:dyDescent="0.2">
      <c r="A23" s="8"/>
      <c r="B23" s="8"/>
      <c r="C23" s="26"/>
      <c r="D23" s="14"/>
      <c r="E23" s="5"/>
      <c r="F23" s="14"/>
    </row>
    <row r="24" spans="1:12" ht="12.95" customHeight="1" x14ac:dyDescent="0.2">
      <c r="A24" s="9" t="s">
        <v>10</v>
      </c>
      <c r="B24" s="9" t="s">
        <v>11</v>
      </c>
      <c r="C24" s="9" t="s">
        <v>1</v>
      </c>
      <c r="D24" s="38" t="s">
        <v>8</v>
      </c>
      <c r="E24" s="5"/>
      <c r="F24" s="14"/>
    </row>
    <row r="25" spans="1:12" ht="12.95" customHeight="1" x14ac:dyDescent="0.2">
      <c r="A25" s="215"/>
      <c r="B25" s="215"/>
      <c r="C25" s="216"/>
      <c r="D25" s="217"/>
      <c r="E25" s="5"/>
      <c r="F25" s="14"/>
    </row>
    <row r="26" spans="1:12" ht="12.95" customHeight="1" x14ac:dyDescent="0.2">
      <c r="A26" s="218"/>
      <c r="B26" s="8"/>
      <c r="C26" s="26"/>
      <c r="D26" s="16"/>
      <c r="E26" s="5"/>
      <c r="F26" s="14"/>
    </row>
    <row r="27" spans="1:12" ht="12.75" customHeight="1" x14ac:dyDescent="0.2">
      <c r="A27" s="35"/>
      <c r="B27" s="25"/>
      <c r="C27" s="22"/>
      <c r="D27" s="209"/>
      <c r="E27" s="36"/>
      <c r="F27" s="14">
        <f>D27</f>
        <v>0</v>
      </c>
      <c r="G27" s="219"/>
      <c r="H27" s="219"/>
      <c r="J27" s="220"/>
      <c r="K27" s="62"/>
      <c r="L27" s="47"/>
    </row>
    <row r="28" spans="1:12" ht="12.75" customHeight="1" x14ac:dyDescent="0.2">
      <c r="A28" s="35"/>
      <c r="B28" s="25"/>
      <c r="C28" s="22"/>
      <c r="D28" s="204"/>
      <c r="E28" s="36"/>
      <c r="F28" s="14"/>
      <c r="G28" s="219"/>
      <c r="H28" s="219"/>
      <c r="J28" s="220"/>
      <c r="K28" s="62"/>
      <c r="L28" s="47"/>
    </row>
    <row r="29" spans="1:12" ht="12.75" customHeight="1" x14ac:dyDescent="0.2">
      <c r="A29" s="35"/>
      <c r="B29" s="25"/>
      <c r="C29" s="22"/>
      <c r="D29" s="204"/>
      <c r="E29" s="36"/>
      <c r="F29" s="14"/>
      <c r="G29" s="219"/>
      <c r="H29" s="219"/>
      <c r="J29" s="220"/>
      <c r="K29" s="62"/>
      <c r="L29" s="47"/>
    </row>
    <row r="30" spans="1:12" ht="12.95" customHeight="1" x14ac:dyDescent="0.2">
      <c r="A30" s="6" t="s">
        <v>15</v>
      </c>
      <c r="B30" s="5"/>
      <c r="C30" s="12"/>
      <c r="D30" s="14"/>
      <c r="E30" s="5"/>
      <c r="F30" s="14"/>
      <c r="H30" s="47"/>
    </row>
    <row r="31" spans="1:12" ht="12.95" customHeight="1" x14ac:dyDescent="0.2">
      <c r="A31" s="6" t="s">
        <v>152</v>
      </c>
      <c r="B31" s="5"/>
      <c r="C31" s="12"/>
      <c r="D31" s="16"/>
      <c r="E31" s="5"/>
      <c r="F31" s="14"/>
    </row>
    <row r="32" spans="1:12" ht="12.95" customHeight="1" x14ac:dyDescent="0.2">
      <c r="A32" s="8"/>
      <c r="B32" s="8"/>
      <c r="C32" s="26"/>
      <c r="D32" s="20"/>
      <c r="E32" s="5"/>
      <c r="F32" s="14"/>
    </row>
    <row r="33" spans="1:6" ht="12.95" customHeight="1" x14ac:dyDescent="0.2">
      <c r="A33" s="9" t="s">
        <v>10</v>
      </c>
      <c r="B33" s="9" t="s">
        <v>11</v>
      </c>
      <c r="C33" s="9" t="s">
        <v>1</v>
      </c>
      <c r="D33" s="38" t="s">
        <v>8</v>
      </c>
      <c r="E33" s="5"/>
      <c r="F33" s="14"/>
    </row>
    <row r="34" spans="1:6" ht="12.95" customHeight="1" x14ac:dyDescent="0.2">
      <c r="A34" s="215"/>
      <c r="B34" s="215"/>
      <c r="C34" s="216"/>
      <c r="D34" s="217"/>
      <c r="E34" s="5"/>
      <c r="F34" s="14"/>
    </row>
    <row r="35" spans="1:6" ht="12.95" customHeight="1" x14ac:dyDescent="0.2">
      <c r="A35" s="22"/>
      <c r="B35" s="22"/>
      <c r="C35" s="12"/>
      <c r="D35" s="20"/>
      <c r="E35" s="5"/>
      <c r="F35" s="14"/>
    </row>
    <row r="36" spans="1:6" ht="12.95" customHeight="1" x14ac:dyDescent="0.2">
      <c r="A36" s="11" t="s">
        <v>14</v>
      </c>
      <c r="B36" s="25" t="s">
        <v>14</v>
      </c>
      <c r="C36" s="13" t="s">
        <v>14</v>
      </c>
      <c r="D36" s="221"/>
      <c r="E36" s="5"/>
      <c r="F36" s="14">
        <f>SUM(D36:E36)</f>
        <v>0</v>
      </c>
    </row>
    <row r="37" spans="1:6" ht="12.95" customHeight="1" x14ac:dyDescent="0.2">
      <c r="A37" s="11"/>
      <c r="B37" s="25"/>
      <c r="C37" s="13"/>
      <c r="D37" s="29"/>
      <c r="E37" s="5"/>
      <c r="F37" s="14"/>
    </row>
    <row r="38" spans="1:6" ht="12.95" customHeight="1" x14ac:dyDescent="0.2">
      <c r="A38" s="11"/>
      <c r="B38" s="22"/>
      <c r="C38" s="12"/>
      <c r="D38" s="29"/>
      <c r="E38" s="5"/>
      <c r="F38" s="14"/>
    </row>
    <row r="39" spans="1:6" ht="12.95" customHeight="1" x14ac:dyDescent="0.2">
      <c r="A39" s="11"/>
      <c r="B39" s="22"/>
      <c r="C39" s="12"/>
      <c r="D39" s="29"/>
      <c r="E39" s="5"/>
      <c r="F39" s="14"/>
    </row>
    <row r="40" spans="1:6" ht="12.95" customHeight="1" x14ac:dyDescent="0.2">
      <c r="A40" s="5"/>
      <c r="B40" s="5"/>
      <c r="C40" s="12"/>
      <c r="D40" s="37" t="s">
        <v>13</v>
      </c>
      <c r="E40" s="5"/>
      <c r="F40" s="222">
        <f>F17-F27+F36</f>
        <v>0</v>
      </c>
    </row>
    <row r="41" spans="1:6" ht="12.95" customHeight="1" x14ac:dyDescent="0.2">
      <c r="A41" s="5"/>
      <c r="B41" s="5"/>
      <c r="C41" s="12"/>
      <c r="D41" s="37"/>
      <c r="E41" s="5"/>
      <c r="F41" s="14"/>
    </row>
    <row r="42" spans="1:6" ht="12.95" customHeight="1" x14ac:dyDescent="0.2">
      <c r="A42" s="5"/>
      <c r="B42" s="5"/>
      <c r="C42" s="12"/>
      <c r="D42" s="37"/>
      <c r="E42" s="5"/>
      <c r="F42" s="14"/>
    </row>
    <row r="43" spans="1:6" ht="12.95" customHeight="1" x14ac:dyDescent="0.2">
      <c r="A43" s="6" t="s">
        <v>9</v>
      </c>
      <c r="B43" s="288"/>
      <c r="C43" s="12"/>
      <c r="D43" s="14"/>
      <c r="E43" s="5"/>
      <c r="F43" s="14"/>
    </row>
    <row r="44" spans="1:6" ht="12.95" customHeight="1" x14ac:dyDescent="0.2">
      <c r="A44" s="6" t="s">
        <v>153</v>
      </c>
      <c r="B44" s="5"/>
      <c r="C44" s="12"/>
      <c r="D44" s="16"/>
      <c r="E44" s="5"/>
      <c r="F44" s="14"/>
    </row>
    <row r="45" spans="1:6" ht="12.95" customHeight="1" x14ac:dyDescent="0.2">
      <c r="A45" s="8"/>
      <c r="B45" s="8"/>
      <c r="C45" s="26"/>
      <c r="D45" s="20"/>
      <c r="E45" s="5"/>
      <c r="F45" s="14"/>
    </row>
    <row r="46" spans="1:6" ht="12.95" customHeight="1" x14ac:dyDescent="0.2">
      <c r="A46" s="9" t="s">
        <v>10</v>
      </c>
      <c r="B46" s="9" t="s">
        <v>11</v>
      </c>
      <c r="C46" s="9" t="s">
        <v>1</v>
      </c>
      <c r="D46" s="38" t="s">
        <v>8</v>
      </c>
      <c r="E46" s="5"/>
      <c r="F46" s="14"/>
    </row>
    <row r="47" spans="1:6" ht="12.95" customHeight="1" x14ac:dyDescent="0.2">
      <c r="A47" s="215"/>
      <c r="B47" s="215"/>
      <c r="C47" s="216"/>
      <c r="D47" s="217"/>
      <c r="E47" s="5"/>
      <c r="F47" s="14"/>
    </row>
    <row r="48" spans="1:6" ht="12.95" customHeight="1" x14ac:dyDescent="0.2">
      <c r="A48" s="25"/>
      <c r="B48" s="25"/>
      <c r="C48" s="26"/>
      <c r="D48" s="29"/>
      <c r="E48" s="5"/>
      <c r="F48" s="14"/>
    </row>
    <row r="49" spans="1:10" ht="12.95" customHeight="1" x14ac:dyDescent="0.2">
      <c r="A49" s="42"/>
      <c r="B49" s="25"/>
      <c r="C49" s="25"/>
      <c r="D49" s="221"/>
      <c r="E49" s="5"/>
      <c r="F49" s="14">
        <f>SUM(D49:D50)</f>
        <v>0</v>
      </c>
    </row>
    <row r="50" spans="1:10" ht="12.95" customHeight="1" x14ac:dyDescent="0.2">
      <c r="A50" s="42"/>
      <c r="B50" s="25"/>
      <c r="C50" s="25"/>
      <c r="D50" s="29"/>
      <c r="E50" s="5"/>
      <c r="F50"/>
    </row>
    <row r="51" spans="1:10" ht="12.95" customHeight="1" x14ac:dyDescent="0.2">
      <c r="A51" s="11"/>
      <c r="B51" s="25"/>
      <c r="C51" s="25"/>
      <c r="D51" s="29"/>
      <c r="E51" s="5"/>
      <c r="F51" s="14"/>
    </row>
    <row r="52" spans="1:10" ht="12.95" customHeight="1" x14ac:dyDescent="0.2">
      <c r="A52" s="11"/>
      <c r="B52" s="25"/>
      <c r="C52" s="13"/>
      <c r="D52" s="29"/>
      <c r="E52" s="5"/>
      <c r="F52" s="14"/>
    </row>
    <row r="53" spans="1:10" ht="12.95" customHeight="1" x14ac:dyDescent="0.2">
      <c r="A53" s="11"/>
      <c r="B53" s="25"/>
      <c r="C53" s="13"/>
      <c r="D53" s="29"/>
      <c r="E53" s="5"/>
      <c r="F53" s="14"/>
    </row>
    <row r="54" spans="1:10" ht="12.95" customHeight="1" x14ac:dyDescent="0.2">
      <c r="A54" s="6" t="s">
        <v>15</v>
      </c>
      <c r="B54" s="5"/>
      <c r="C54" s="12"/>
      <c r="D54" s="14"/>
      <c r="E54" s="5"/>
      <c r="F54" s="14"/>
    </row>
    <row r="55" spans="1:10" ht="12.95" customHeight="1" x14ac:dyDescent="0.2">
      <c r="A55" s="6" t="s">
        <v>154</v>
      </c>
      <c r="B55" s="5"/>
      <c r="C55" s="12"/>
      <c r="D55" s="16"/>
      <c r="E55" s="5"/>
      <c r="F55" s="14"/>
    </row>
    <row r="56" spans="1:10" ht="12.95" customHeight="1" x14ac:dyDescent="0.2">
      <c r="A56" s="8"/>
      <c r="B56" s="8"/>
      <c r="C56" s="26"/>
      <c r="D56" s="37"/>
      <c r="E56" s="5"/>
      <c r="F56" s="14"/>
    </row>
    <row r="57" spans="1:10" ht="12.95" customHeight="1" x14ac:dyDescent="0.2">
      <c r="A57" s="9" t="s">
        <v>10</v>
      </c>
      <c r="B57" s="9" t="s">
        <v>11</v>
      </c>
      <c r="C57" s="9" t="s">
        <v>12</v>
      </c>
      <c r="D57" s="38" t="s">
        <v>8</v>
      </c>
      <c r="E57" s="5"/>
      <c r="F57" s="14"/>
    </row>
    <row r="58" spans="1:10" ht="12.95" customHeight="1" x14ac:dyDescent="0.2">
      <c r="A58" s="215"/>
      <c r="B58" s="215"/>
      <c r="C58" s="216"/>
      <c r="D58" s="217"/>
      <c r="E58" s="5"/>
      <c r="F58" s="14"/>
      <c r="J58" s="298"/>
    </row>
    <row r="59" spans="1:10" ht="12.95" customHeight="1" x14ac:dyDescent="0.2">
      <c r="A59" s="8"/>
      <c r="B59" s="8"/>
      <c r="C59" s="26"/>
      <c r="D59" s="16"/>
      <c r="E59" s="5"/>
      <c r="F59" s="14"/>
    </row>
    <row r="60" spans="1:10" ht="12.95" customHeight="1" x14ac:dyDescent="0.2">
      <c r="A60" s="68">
        <v>42551</v>
      </c>
      <c r="B60" s="69"/>
      <c r="C60" s="70" t="s">
        <v>65</v>
      </c>
      <c r="D60" s="223">
        <v>199736.93</v>
      </c>
      <c r="E60" s="5"/>
      <c r="F60" s="14">
        <f>SUM(D60:D60)</f>
        <v>199736.93</v>
      </c>
    </row>
    <row r="61" spans="1:10" ht="12.95" customHeight="1" x14ac:dyDescent="0.2">
      <c r="A61" s="11"/>
      <c r="B61" s="22"/>
      <c r="C61" s="12"/>
      <c r="D61" s="20"/>
      <c r="E61" s="5"/>
      <c r="F61" s="43"/>
    </row>
    <row r="62" spans="1:10" ht="12.95" customHeight="1" x14ac:dyDescent="0.2">
      <c r="A62" s="11"/>
      <c r="B62" s="22"/>
      <c r="C62" s="12"/>
      <c r="D62" s="20"/>
      <c r="E62" s="5"/>
      <c r="F62" s="43"/>
    </row>
    <row r="63" spans="1:10" ht="12.95" customHeight="1" x14ac:dyDescent="0.2">
      <c r="A63" s="11"/>
      <c r="B63" s="22"/>
      <c r="C63" s="12"/>
      <c r="D63" s="20"/>
      <c r="E63" s="5"/>
      <c r="F63" s="43"/>
    </row>
    <row r="64" spans="1:10" ht="12.95" customHeight="1" x14ac:dyDescent="0.2">
      <c r="A64" s="11"/>
      <c r="B64" s="22"/>
      <c r="C64" s="12"/>
      <c r="D64" s="20"/>
      <c r="E64" s="5"/>
      <c r="F64" s="43"/>
    </row>
    <row r="65" spans="1:6" ht="12.95" customHeight="1" x14ac:dyDescent="0.2">
      <c r="A65" s="11"/>
      <c r="B65" s="22"/>
      <c r="C65" s="12"/>
      <c r="D65" s="20"/>
      <c r="E65" s="5"/>
      <c r="F65" s="43"/>
    </row>
    <row r="66" spans="1:6" ht="12.95" customHeight="1" thickBot="1" x14ac:dyDescent="0.25">
      <c r="A66" s="7" t="s">
        <v>363</v>
      </c>
      <c r="B66" s="5"/>
      <c r="C66" s="12"/>
      <c r="D66" s="14"/>
      <c r="E66" s="5"/>
      <c r="F66" s="17">
        <f>F40-F49+F60</f>
        <v>199736.93</v>
      </c>
    </row>
    <row r="67" spans="1:6" ht="12.95" customHeight="1" thickTop="1" x14ac:dyDescent="0.2">
      <c r="A67" s="5"/>
      <c r="B67" s="5"/>
      <c r="C67" s="5"/>
      <c r="D67" s="5"/>
      <c r="E67" s="5"/>
      <c r="F67" s="14"/>
    </row>
    <row r="68" spans="1:6" ht="12.95" customHeight="1" x14ac:dyDescent="0.2">
      <c r="A68" s="5"/>
      <c r="B68" s="5"/>
      <c r="C68" s="5"/>
      <c r="D68" s="5"/>
      <c r="E68" s="5"/>
      <c r="F68" s="14"/>
    </row>
    <row r="69" spans="1:6" ht="12.95" customHeight="1" x14ac:dyDescent="0.2">
      <c r="A69" s="5"/>
      <c r="B69" s="5"/>
      <c r="C69" s="5"/>
      <c r="D69" s="5"/>
      <c r="E69" s="5"/>
      <c r="F69" s="14"/>
    </row>
    <row r="70" spans="1:6" ht="12.95" customHeight="1" x14ac:dyDescent="0.2">
      <c r="A70" s="5"/>
      <c r="B70" s="5"/>
      <c r="C70" s="5"/>
      <c r="D70" s="5"/>
      <c r="E70" s="5"/>
      <c r="F70" s="14"/>
    </row>
    <row r="71" spans="1:6" ht="12.95" customHeight="1" x14ac:dyDescent="0.2">
      <c r="A71" s="5"/>
      <c r="B71" s="5"/>
      <c r="C71" s="5"/>
      <c r="D71" s="5"/>
      <c r="E71" s="5"/>
      <c r="F71" s="14"/>
    </row>
    <row r="72" spans="1:6" ht="12.95" customHeight="1" x14ac:dyDescent="0.2">
      <c r="A72" s="5"/>
      <c r="B72" s="5"/>
      <c r="C72" s="5"/>
      <c r="D72" s="5"/>
      <c r="E72" s="5"/>
      <c r="F72" s="14"/>
    </row>
    <row r="73" spans="1:6" ht="12.95" customHeight="1" x14ac:dyDescent="0.2">
      <c r="A73" s="5"/>
      <c r="B73" s="5"/>
      <c r="C73" s="5"/>
      <c r="D73" s="5"/>
      <c r="E73" s="5"/>
      <c r="F73" s="14"/>
    </row>
    <row r="74" spans="1:6" ht="12.95" customHeight="1" x14ac:dyDescent="0.2">
      <c r="A74" s="5"/>
      <c r="B74" s="5"/>
      <c r="C74" s="5"/>
      <c r="D74" s="5"/>
      <c r="E74" s="5"/>
      <c r="F74" s="14"/>
    </row>
    <row r="75" spans="1:6" ht="12.95" customHeight="1" x14ac:dyDescent="0.2">
      <c r="A75" s="5"/>
      <c r="B75" s="5"/>
      <c r="C75" s="5"/>
      <c r="D75" s="5"/>
      <c r="E75" s="5"/>
      <c r="F75" s="14"/>
    </row>
    <row r="76" spans="1:6" ht="12.95" customHeight="1" x14ac:dyDescent="0.2">
      <c r="A76" s="5"/>
      <c r="B76" s="5"/>
      <c r="C76" s="5"/>
      <c r="D76" s="5"/>
      <c r="E76" s="5"/>
      <c r="F76" s="14"/>
    </row>
    <row r="77" spans="1:6" ht="12.95" customHeight="1" x14ac:dyDescent="0.2">
      <c r="A77" s="5"/>
      <c r="B77" s="5"/>
      <c r="C77" s="5"/>
      <c r="D77" s="5"/>
      <c r="E77" s="5"/>
      <c r="F77" s="14"/>
    </row>
    <row r="78" spans="1:6" x14ac:dyDescent="0.2">
      <c r="A78" s="44"/>
      <c r="B78" s="44"/>
      <c r="C78" s="44"/>
      <c r="D78" s="49"/>
      <c r="E78" s="44"/>
      <c r="F78" s="49"/>
    </row>
    <row r="79" spans="1:6" x14ac:dyDescent="0.2">
      <c r="A79" s="44"/>
      <c r="B79" s="44"/>
      <c r="C79" s="44"/>
      <c r="D79" s="49"/>
      <c r="E79" s="44"/>
      <c r="F79" s="49"/>
    </row>
    <row r="80" spans="1:6" x14ac:dyDescent="0.2">
      <c r="A80" s="44"/>
      <c r="B80" s="44"/>
      <c r="C80" s="44"/>
      <c r="D80" s="49"/>
      <c r="E80" s="44"/>
      <c r="F80" s="49"/>
    </row>
    <row r="81" spans="1:6" x14ac:dyDescent="0.2">
      <c r="A81" s="44"/>
      <c r="B81" s="44"/>
      <c r="C81" s="44"/>
      <c r="D81" s="49"/>
      <c r="E81" s="44"/>
      <c r="F81" s="49"/>
    </row>
    <row r="82" spans="1:6" x14ac:dyDescent="0.2">
      <c r="A82" s="44"/>
      <c r="B82" s="44"/>
      <c r="C82" s="44"/>
      <c r="D82" s="49"/>
      <c r="E82" s="44"/>
      <c r="F82" s="49"/>
    </row>
  </sheetData>
  <mergeCells count="1">
    <mergeCell ref="D3:F4"/>
  </mergeCells>
  <pageMargins left="1.1811023622047245" right="0.39370078740157483" top="0.55118110236220474" bottom="0.59055118110236227" header="0" footer="0"/>
  <pageSetup scale="75" orientation="portrait" r:id="rId1"/>
  <headerFooter alignWithMargins="0"/>
  <rowBreaks count="1" manualBreakCount="1">
    <brk id="76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6">
    <tabColor rgb="FFFFFF00"/>
  </sheetPr>
  <dimension ref="A1:G85"/>
  <sheetViews>
    <sheetView view="pageBreakPreview" topLeftCell="C49" zoomScaleNormal="85" zoomScaleSheetLayoutView="100" workbookViewId="0">
      <selection activeCell="D67" sqref="D67"/>
    </sheetView>
  </sheetViews>
  <sheetFormatPr baseColWidth="10" defaultColWidth="11.42578125" defaultRowHeight="12.75" customHeight="1" x14ac:dyDescent="0.2"/>
  <cols>
    <col min="1" max="1" width="11.7109375" style="32" customWidth="1"/>
    <col min="2" max="2" width="20.7109375" style="32" customWidth="1"/>
    <col min="3" max="3" width="45.7109375" style="32" customWidth="1"/>
    <col min="4" max="4" width="13.7109375" style="75" customWidth="1"/>
    <col min="5" max="5" width="7.85546875" style="32" customWidth="1"/>
    <col min="6" max="6" width="15.85546875" style="32" customWidth="1"/>
    <col min="7" max="7" width="7" style="12" customWidth="1"/>
    <col min="8" max="16384" width="11.42578125" style="32"/>
  </cols>
  <sheetData>
    <row r="1" spans="1:6" customFormat="1" ht="12.95" customHeight="1" x14ac:dyDescent="0.2">
      <c r="A1" s="43"/>
      <c r="B1" s="124"/>
      <c r="C1" s="2"/>
      <c r="D1" s="3"/>
      <c r="E1" s="4"/>
      <c r="F1" s="19"/>
    </row>
    <row r="2" spans="1:6" customFormat="1" ht="12.95" customHeight="1" x14ac:dyDescent="0.2">
      <c r="A2" s="43"/>
      <c r="B2" s="124"/>
      <c r="C2" s="2"/>
      <c r="E2" s="4"/>
      <c r="F2" s="19"/>
    </row>
    <row r="3" spans="1:6" customFormat="1" ht="12.95" customHeight="1" x14ac:dyDescent="0.2">
      <c r="A3" s="43"/>
      <c r="B3" s="200"/>
      <c r="C3" s="18"/>
      <c r="D3" s="350"/>
      <c r="E3" s="350"/>
      <c r="F3" s="350"/>
    </row>
    <row r="4" spans="1:6" customFormat="1" ht="12.95" customHeight="1" x14ac:dyDescent="0.2">
      <c r="A4" s="43"/>
      <c r="B4" s="200"/>
      <c r="C4" s="18"/>
      <c r="D4" s="350"/>
      <c r="E4" s="350"/>
      <c r="F4" s="350"/>
    </row>
    <row r="5" spans="1:6" customFormat="1" ht="12.95" customHeight="1" x14ac:dyDescent="0.2">
      <c r="A5" s="43"/>
      <c r="B5" s="200"/>
      <c r="C5" s="18"/>
      <c r="D5" s="3"/>
      <c r="E5" s="3"/>
      <c r="F5" s="14"/>
    </row>
    <row r="6" spans="1:6" customFormat="1" ht="12.95" customHeight="1" x14ac:dyDescent="0.2">
      <c r="B6" s="201"/>
      <c r="C6" s="18"/>
      <c r="D6" s="3"/>
      <c r="E6" s="3"/>
      <c r="F6" s="14"/>
    </row>
    <row r="7" spans="1:6" customFormat="1" ht="12.95" customHeight="1" x14ac:dyDescent="0.2">
      <c r="A7" s="2"/>
      <c r="B7" s="203"/>
      <c r="C7" s="3"/>
      <c r="D7" s="3"/>
      <c r="E7" s="3"/>
      <c r="F7" s="14"/>
    </row>
    <row r="8" spans="1:6" customFormat="1" ht="11.25" customHeight="1" x14ac:dyDescent="0.2">
      <c r="A8" s="2"/>
      <c r="B8" s="203"/>
      <c r="C8" s="3"/>
      <c r="D8" s="3"/>
      <c r="E8" s="3"/>
      <c r="F8" s="14"/>
    </row>
    <row r="9" spans="1:6" customFormat="1" ht="11.25" customHeight="1" x14ac:dyDescent="0.2">
      <c r="A9" s="2"/>
      <c r="B9" s="203"/>
      <c r="C9" s="3"/>
      <c r="D9" s="3"/>
      <c r="E9" s="3"/>
      <c r="F9" s="14"/>
    </row>
    <row r="10" spans="1:6" customFormat="1" ht="12.95" customHeight="1" x14ac:dyDescent="0.2">
      <c r="A10" s="5"/>
      <c r="B10" s="5"/>
      <c r="C10" s="12"/>
      <c r="D10" s="14"/>
      <c r="E10" s="6"/>
      <c r="F10" s="14"/>
    </row>
    <row r="11" spans="1:6" ht="12.75" customHeight="1" x14ac:dyDescent="0.2">
      <c r="A11" s="6"/>
      <c r="B11" s="5"/>
      <c r="C11" s="5"/>
      <c r="D11" s="31"/>
      <c r="E11" s="6" t="s">
        <v>0</v>
      </c>
      <c r="F11" s="14"/>
    </row>
    <row r="12" spans="1:6" ht="12.75" customHeight="1" x14ac:dyDescent="0.2">
      <c r="A12" s="5"/>
      <c r="B12" s="5"/>
      <c r="C12" s="5"/>
      <c r="D12" s="31"/>
    </row>
    <row r="13" spans="1:6" ht="12.75" customHeight="1" x14ac:dyDescent="0.2">
      <c r="A13" s="5"/>
      <c r="B13" s="5"/>
      <c r="C13" s="5"/>
      <c r="D13" s="31"/>
      <c r="E13" s="6"/>
      <c r="F13" s="14"/>
    </row>
    <row r="14" spans="1:6" ht="12.75" customHeight="1" x14ac:dyDescent="0.2">
      <c r="A14" s="7" t="s">
        <v>364</v>
      </c>
      <c r="B14" s="5"/>
      <c r="C14" s="5"/>
      <c r="D14" s="31"/>
      <c r="E14" s="5"/>
      <c r="F14" s="14"/>
    </row>
    <row r="15" spans="1:6" ht="12.75" customHeight="1" x14ac:dyDescent="0.2">
      <c r="A15" s="7"/>
      <c r="B15" s="5"/>
      <c r="C15" s="5"/>
      <c r="D15" s="31"/>
      <c r="E15" s="5"/>
      <c r="F15" s="14"/>
    </row>
    <row r="16" spans="1:6" ht="12.75" customHeight="1" x14ac:dyDescent="0.2">
      <c r="A16" s="5"/>
      <c r="B16" s="5"/>
      <c r="C16" s="5"/>
      <c r="D16" s="31"/>
      <c r="E16" s="6"/>
      <c r="F16" s="14"/>
    </row>
    <row r="17" spans="1:6" ht="12.75" customHeight="1" x14ac:dyDescent="0.2">
      <c r="A17" s="7" t="s">
        <v>362</v>
      </c>
      <c r="B17" s="5"/>
      <c r="C17" s="5"/>
      <c r="D17" s="21"/>
      <c r="E17" s="5"/>
      <c r="F17" s="174">
        <v>17029.150000000001</v>
      </c>
    </row>
    <row r="18" spans="1:6" ht="12.75" customHeight="1" x14ac:dyDescent="0.2">
      <c r="A18" s="7"/>
      <c r="B18" s="5"/>
      <c r="C18" s="5"/>
      <c r="D18" s="21"/>
      <c r="E18" s="5"/>
      <c r="F18" s="14"/>
    </row>
    <row r="19" spans="1:6" ht="12.75" customHeight="1" x14ac:dyDescent="0.2">
      <c r="A19" s="7"/>
      <c r="B19" s="5"/>
      <c r="C19" s="5"/>
      <c r="D19" s="21"/>
      <c r="E19" s="5"/>
      <c r="F19" s="14"/>
    </row>
    <row r="20" spans="1:6" ht="12.75" customHeight="1" x14ac:dyDescent="0.2">
      <c r="A20" s="7"/>
      <c r="B20" s="5"/>
      <c r="C20" s="5"/>
      <c r="D20" s="21"/>
      <c r="E20" s="5"/>
      <c r="F20" s="14"/>
    </row>
    <row r="21" spans="1:6" ht="12.75" customHeight="1" x14ac:dyDescent="0.2">
      <c r="A21" s="6" t="s">
        <v>9</v>
      </c>
      <c r="B21" s="5"/>
      <c r="C21" s="5"/>
      <c r="D21" s="31"/>
      <c r="E21" s="5"/>
      <c r="F21" s="14"/>
    </row>
    <row r="22" spans="1:6" ht="12.75" customHeight="1" x14ac:dyDescent="0.2">
      <c r="A22" s="6" t="s">
        <v>151</v>
      </c>
      <c r="B22" s="5"/>
      <c r="C22" s="5"/>
      <c r="D22" s="31"/>
      <c r="E22" s="5"/>
      <c r="F22" s="14"/>
    </row>
    <row r="23" spans="1:6" ht="12.75" customHeight="1" x14ac:dyDescent="0.2">
      <c r="A23" s="8"/>
      <c r="B23" s="8"/>
      <c r="C23" s="8"/>
      <c r="D23" s="31"/>
      <c r="E23" s="5"/>
      <c r="F23" s="14"/>
    </row>
    <row r="24" spans="1:6" ht="12.75" customHeight="1" x14ac:dyDescent="0.2">
      <c r="A24" s="9" t="s">
        <v>10</v>
      </c>
      <c r="B24" s="9" t="s">
        <v>11</v>
      </c>
      <c r="C24" s="9" t="s">
        <v>1</v>
      </c>
      <c r="D24" s="9" t="s">
        <v>8</v>
      </c>
      <c r="E24" s="5"/>
      <c r="F24" s="14"/>
    </row>
    <row r="25" spans="1:6" ht="12.75" customHeight="1" x14ac:dyDescent="0.2">
      <c r="A25" s="10"/>
      <c r="B25" s="10"/>
      <c r="C25" s="10"/>
      <c r="D25" s="76"/>
      <c r="E25" s="5"/>
      <c r="F25" s="14"/>
    </row>
    <row r="26" spans="1:6" ht="12.75" customHeight="1" x14ac:dyDescent="0.2">
      <c r="A26" s="8"/>
      <c r="B26" s="8"/>
      <c r="C26" s="8"/>
      <c r="D26" s="21"/>
      <c r="E26" s="5"/>
      <c r="F26" s="14"/>
    </row>
    <row r="27" spans="1:6" ht="12.75" customHeight="1" x14ac:dyDescent="0.2">
      <c r="A27" s="53"/>
      <c r="B27" s="54"/>
      <c r="C27" s="54"/>
      <c r="D27" s="57"/>
      <c r="E27" s="5"/>
      <c r="F27" s="14">
        <f>SUM(D27:D27)</f>
        <v>0</v>
      </c>
    </row>
    <row r="28" spans="1:6" ht="12.75" customHeight="1" x14ac:dyDescent="0.2">
      <c r="A28" s="42"/>
      <c r="B28" s="48"/>
      <c r="C28" s="25"/>
      <c r="D28" s="24"/>
      <c r="E28" s="5"/>
      <c r="F28" s="14"/>
    </row>
    <row r="29" spans="1:6" ht="12.75" customHeight="1" x14ac:dyDescent="0.2">
      <c r="A29" s="42"/>
      <c r="B29" s="48"/>
      <c r="C29" s="25"/>
      <c r="D29" s="24"/>
      <c r="E29" s="5"/>
      <c r="F29" s="14"/>
    </row>
    <row r="30" spans="1:6" ht="12.75" customHeight="1" x14ac:dyDescent="0.2">
      <c r="A30" s="6" t="s">
        <v>15</v>
      </c>
      <c r="B30" s="5"/>
      <c r="C30" s="5"/>
      <c r="D30" s="31"/>
      <c r="E30" s="5"/>
      <c r="F30" s="14"/>
    </row>
    <row r="31" spans="1:6" ht="12.75" customHeight="1" x14ac:dyDescent="0.2">
      <c r="A31" s="6" t="s">
        <v>152</v>
      </c>
      <c r="B31" s="5"/>
      <c r="C31" s="5"/>
      <c r="D31" s="31"/>
      <c r="E31" s="5"/>
      <c r="F31" s="14"/>
    </row>
    <row r="32" spans="1:6" ht="12.75" customHeight="1" x14ac:dyDescent="0.2">
      <c r="A32" s="8"/>
      <c r="B32" s="8"/>
      <c r="C32" s="8"/>
      <c r="D32" s="21"/>
      <c r="E32" s="5"/>
      <c r="F32" s="14"/>
    </row>
    <row r="33" spans="1:6" ht="12.75" customHeight="1" x14ac:dyDescent="0.2">
      <c r="A33" s="9" t="s">
        <v>10</v>
      </c>
      <c r="B33" s="9" t="s">
        <v>11</v>
      </c>
      <c r="C33" s="9" t="s">
        <v>12</v>
      </c>
      <c r="D33" s="77" t="s">
        <v>8</v>
      </c>
      <c r="E33" s="5"/>
      <c r="F33" s="14"/>
    </row>
    <row r="34" spans="1:6" ht="12.75" customHeight="1" x14ac:dyDescent="0.2">
      <c r="A34" s="10"/>
      <c r="B34" s="10"/>
      <c r="C34" s="10"/>
      <c r="D34" s="76"/>
      <c r="E34" s="5"/>
      <c r="F34" s="14"/>
    </row>
    <row r="35" spans="1:6" ht="12.75" customHeight="1" x14ac:dyDescent="0.2">
      <c r="A35" s="42"/>
      <c r="B35" s="25"/>
      <c r="C35" s="25"/>
      <c r="D35" s="24"/>
      <c r="E35" s="5"/>
      <c r="F35" s="14"/>
    </row>
    <row r="36" spans="1:6" ht="12.75" customHeight="1" x14ac:dyDescent="0.2">
      <c r="A36" s="53"/>
      <c r="B36" s="54"/>
      <c r="C36" s="56"/>
      <c r="D36" s="57"/>
      <c r="E36" s="5"/>
      <c r="F36" s="14">
        <f>SUM(D35:D36)</f>
        <v>0</v>
      </c>
    </row>
    <row r="37" spans="1:6" ht="12.75" customHeight="1" x14ac:dyDescent="0.2">
      <c r="A37" s="53"/>
      <c r="B37" s="54"/>
      <c r="C37" s="56"/>
      <c r="D37" s="52"/>
      <c r="E37" s="5"/>
      <c r="F37" s="14"/>
    </row>
    <row r="38" spans="1:6" ht="12.75" customHeight="1" x14ac:dyDescent="0.2">
      <c r="A38" s="53"/>
      <c r="B38" s="54"/>
      <c r="C38" s="56"/>
      <c r="D38" s="52"/>
      <c r="E38" s="5"/>
      <c r="F38" s="14"/>
    </row>
    <row r="39" spans="1:6" ht="12.75" customHeight="1" x14ac:dyDescent="0.2">
      <c r="A39" s="53"/>
      <c r="B39" s="54"/>
      <c r="C39" s="56"/>
      <c r="D39" s="52"/>
      <c r="E39" s="5"/>
      <c r="F39" s="14"/>
    </row>
    <row r="40" spans="1:6" ht="12.75" customHeight="1" x14ac:dyDescent="0.2">
      <c r="A40" s="42"/>
      <c r="B40" s="48"/>
      <c r="C40" s="25"/>
      <c r="D40" s="24"/>
      <c r="E40" s="5"/>
      <c r="F40" s="14"/>
    </row>
    <row r="41" spans="1:6" ht="12.75" customHeight="1" x14ac:dyDescent="0.2">
      <c r="A41" s="5"/>
      <c r="B41" s="5"/>
      <c r="C41" s="5"/>
      <c r="D41" s="21" t="s">
        <v>13</v>
      </c>
      <c r="E41" s="5"/>
      <c r="F41" s="15">
        <f>F17-F27+F36</f>
        <v>17029.150000000001</v>
      </c>
    </row>
    <row r="42" spans="1:6" ht="12.75" customHeight="1" x14ac:dyDescent="0.2">
      <c r="A42" s="5"/>
      <c r="B42" s="5"/>
      <c r="C42" s="5"/>
      <c r="D42" s="21"/>
      <c r="E42" s="5"/>
      <c r="F42" s="14"/>
    </row>
    <row r="43" spans="1:6" ht="12.75" customHeight="1" x14ac:dyDescent="0.2">
      <c r="A43" s="5"/>
      <c r="B43" s="5"/>
      <c r="C43" s="5"/>
      <c r="D43" s="21"/>
      <c r="E43" s="5"/>
      <c r="F43" s="14"/>
    </row>
    <row r="44" spans="1:6" ht="12.75" customHeight="1" x14ac:dyDescent="0.2">
      <c r="A44" s="6" t="s">
        <v>9</v>
      </c>
      <c r="B44" s="5"/>
      <c r="C44" s="5"/>
      <c r="D44" s="21"/>
      <c r="E44" s="5"/>
      <c r="F44" s="14"/>
    </row>
    <row r="45" spans="1:6" ht="12.75" customHeight="1" x14ac:dyDescent="0.2">
      <c r="A45" s="6" t="s">
        <v>153</v>
      </c>
      <c r="B45" s="5"/>
      <c r="C45" s="5"/>
      <c r="D45" s="21"/>
      <c r="E45" s="5"/>
      <c r="F45" s="14"/>
    </row>
    <row r="46" spans="1:6" ht="12.75" customHeight="1" x14ac:dyDescent="0.2">
      <c r="A46" s="8"/>
      <c r="B46" s="8"/>
      <c r="C46" s="8"/>
      <c r="D46" s="21"/>
      <c r="E46" s="5"/>
      <c r="F46" s="14"/>
    </row>
    <row r="47" spans="1:6" ht="12.75" customHeight="1" x14ac:dyDescent="0.2">
      <c r="A47" s="9" t="s">
        <v>10</v>
      </c>
      <c r="B47" s="9" t="s">
        <v>11</v>
      </c>
      <c r="C47" s="9" t="s">
        <v>12</v>
      </c>
      <c r="D47" s="77" t="s">
        <v>8</v>
      </c>
      <c r="E47" s="5"/>
      <c r="F47" s="14"/>
    </row>
    <row r="48" spans="1:6" ht="12.75" customHeight="1" x14ac:dyDescent="0.2">
      <c r="A48" s="10"/>
      <c r="B48" s="10"/>
      <c r="C48" s="10"/>
      <c r="D48" s="76"/>
      <c r="E48" s="5"/>
      <c r="F48" s="14"/>
    </row>
    <row r="49" spans="1:6" ht="12.75" customHeight="1" x14ac:dyDescent="0.2">
      <c r="A49" s="8"/>
      <c r="B49" s="8"/>
      <c r="C49" s="8"/>
      <c r="D49" s="21"/>
      <c r="E49" s="5"/>
      <c r="F49" s="14"/>
    </row>
    <row r="50" spans="1:6" ht="12.75" customHeight="1" x14ac:dyDescent="0.2">
      <c r="A50" s="42"/>
      <c r="B50"/>
      <c r="C50" s="25"/>
      <c r="D50" s="210"/>
      <c r="E50" s="5"/>
      <c r="F50" s="14">
        <f>SUM(D50:D50)</f>
        <v>0</v>
      </c>
    </row>
    <row r="51" spans="1:6" ht="12.75" customHeight="1" x14ac:dyDescent="0.2">
      <c r="A51" s="11"/>
      <c r="B51" s="22"/>
      <c r="C51" s="25"/>
      <c r="D51" s="33"/>
      <c r="E51" s="5"/>
    </row>
    <row r="52" spans="1:6" ht="12.75" customHeight="1" x14ac:dyDescent="0.2">
      <c r="A52" s="34"/>
      <c r="B52" s="22"/>
      <c r="C52" s="25"/>
      <c r="D52" s="33"/>
      <c r="E52" s="5"/>
      <c r="F52" s="14"/>
    </row>
    <row r="53" spans="1:6" ht="12.75" customHeight="1" x14ac:dyDescent="0.2">
      <c r="A53" s="34"/>
      <c r="B53" s="22"/>
      <c r="C53" s="25"/>
      <c r="D53" s="33"/>
      <c r="E53" s="5"/>
      <c r="F53" s="14"/>
    </row>
    <row r="54" spans="1:6" ht="12.75" customHeight="1" x14ac:dyDescent="0.2">
      <c r="A54" s="34"/>
      <c r="B54" s="22"/>
      <c r="C54" s="25"/>
      <c r="D54" s="33"/>
      <c r="E54" s="5"/>
      <c r="F54" s="14"/>
    </row>
    <row r="55" spans="1:6" ht="12.75" customHeight="1" x14ac:dyDescent="0.2">
      <c r="A55" s="6" t="s">
        <v>15</v>
      </c>
      <c r="B55" s="5"/>
      <c r="C55" s="5"/>
      <c r="D55" s="31"/>
      <c r="E55" s="5"/>
      <c r="F55" s="14"/>
    </row>
    <row r="56" spans="1:6" ht="12.75" customHeight="1" x14ac:dyDescent="0.2">
      <c r="A56" s="6" t="s">
        <v>154</v>
      </c>
      <c r="B56" s="5"/>
      <c r="C56" s="5"/>
      <c r="D56" s="31"/>
      <c r="E56" s="5"/>
      <c r="F56" s="14"/>
    </row>
    <row r="57" spans="1:6" ht="12.75" customHeight="1" x14ac:dyDescent="0.2">
      <c r="A57" s="8"/>
      <c r="B57" s="8"/>
      <c r="C57" s="8"/>
      <c r="D57" s="21"/>
      <c r="E57" s="5"/>
      <c r="F57" s="14"/>
    </row>
    <row r="58" spans="1:6" ht="12.75" customHeight="1" x14ac:dyDescent="0.2">
      <c r="A58" s="9" t="s">
        <v>10</v>
      </c>
      <c r="B58" s="9" t="s">
        <v>11</v>
      </c>
      <c r="C58" s="9" t="s">
        <v>12</v>
      </c>
      <c r="D58" s="77" t="s">
        <v>8</v>
      </c>
      <c r="E58" s="5"/>
      <c r="F58" s="14"/>
    </row>
    <row r="59" spans="1:6" ht="12.75" customHeight="1" x14ac:dyDescent="0.2">
      <c r="A59" s="10"/>
      <c r="B59" s="10"/>
      <c r="C59" s="10"/>
      <c r="D59" s="76"/>
      <c r="E59" s="5"/>
      <c r="F59" s="14"/>
    </row>
    <row r="60" spans="1:6" ht="12.75" customHeight="1" x14ac:dyDescent="0.2">
      <c r="A60" s="64"/>
      <c r="B60" s="8"/>
      <c r="C60" s="8"/>
      <c r="D60" s="21"/>
      <c r="E60" s="5"/>
      <c r="F60" s="14"/>
    </row>
    <row r="61" spans="1:6" ht="12.75" customHeight="1" x14ac:dyDescent="0.2">
      <c r="A61" s="42"/>
      <c r="B61" s="22"/>
      <c r="C61" s="22"/>
      <c r="D61" s="41"/>
      <c r="E61" s="5"/>
      <c r="F61" s="14">
        <f>SUM(D61:D61)</f>
        <v>0</v>
      </c>
    </row>
    <row r="62" spans="1:6" ht="12" customHeight="1" x14ac:dyDescent="0.2">
      <c r="A62" s="42"/>
      <c r="B62" s="22"/>
      <c r="C62" s="22"/>
      <c r="D62" s="33"/>
      <c r="E62" s="5"/>
    </row>
    <row r="63" spans="1:6" ht="12" customHeight="1" x14ac:dyDescent="0.2">
      <c r="A63" s="42"/>
      <c r="B63" s="22"/>
      <c r="C63" s="22"/>
      <c r="D63" s="33"/>
      <c r="E63" s="5"/>
    </row>
    <row r="64" spans="1:6" ht="12" customHeight="1" x14ac:dyDescent="0.2">
      <c r="A64" s="42"/>
      <c r="B64" s="22"/>
      <c r="C64" s="22"/>
      <c r="D64" s="33"/>
      <c r="E64" s="5"/>
    </row>
    <row r="65" spans="1:6" ht="12" customHeight="1" x14ac:dyDescent="0.2">
      <c r="A65" s="42"/>
      <c r="B65" s="22"/>
      <c r="C65" s="22"/>
      <c r="D65" s="33"/>
      <c r="E65" s="5"/>
    </row>
    <row r="66" spans="1:6" ht="12" customHeight="1" x14ac:dyDescent="0.2">
      <c r="A66" s="42"/>
      <c r="B66" s="22"/>
      <c r="C66" s="22"/>
      <c r="D66" s="33"/>
      <c r="E66" s="5"/>
    </row>
    <row r="67" spans="1:6" ht="12.75" customHeight="1" thickBot="1" x14ac:dyDescent="0.25">
      <c r="A67" s="7" t="s">
        <v>363</v>
      </c>
      <c r="B67" s="5"/>
      <c r="C67" s="5"/>
      <c r="D67" s="33"/>
      <c r="E67" s="5"/>
      <c r="F67" s="17">
        <f>F41-F50+F61</f>
        <v>17029.150000000001</v>
      </c>
    </row>
    <row r="68" spans="1:6" customFormat="1" ht="12.95" customHeight="1" thickTop="1" x14ac:dyDescent="0.2">
      <c r="A68" s="5"/>
      <c r="B68" s="5"/>
      <c r="C68" s="61"/>
      <c r="D68" s="5"/>
      <c r="E68" s="5"/>
      <c r="F68" s="14"/>
    </row>
    <row r="69" spans="1:6" customFormat="1" ht="12.95" customHeight="1" x14ac:dyDescent="0.2">
      <c r="A69" s="5"/>
      <c r="B69" s="5"/>
      <c r="C69" s="61"/>
      <c r="D69" s="5"/>
      <c r="E69" s="5"/>
      <c r="F69" s="14"/>
    </row>
    <row r="70" spans="1:6" customFormat="1" ht="12.95" customHeight="1" x14ac:dyDescent="0.2">
      <c r="A70" s="5"/>
      <c r="B70" s="5"/>
      <c r="C70" s="61"/>
      <c r="D70" s="5"/>
      <c r="E70" s="5"/>
      <c r="F70" s="14"/>
    </row>
    <row r="71" spans="1:6" customFormat="1" ht="12.95" customHeight="1" x14ac:dyDescent="0.2">
      <c r="A71" s="5"/>
      <c r="B71" s="5"/>
      <c r="C71" s="61"/>
      <c r="D71" s="5"/>
      <c r="E71" s="5"/>
      <c r="F71" s="14"/>
    </row>
    <row r="72" spans="1:6" customFormat="1" ht="12.95" customHeight="1" x14ac:dyDescent="0.2">
      <c r="A72" s="5"/>
      <c r="B72" s="5"/>
      <c r="C72" s="61"/>
      <c r="D72" s="5"/>
      <c r="E72" s="5"/>
      <c r="F72" s="14"/>
    </row>
    <row r="73" spans="1:6" customFormat="1" ht="12.95" customHeight="1" x14ac:dyDescent="0.2">
      <c r="A73" s="5"/>
      <c r="B73" s="5"/>
      <c r="C73" s="5"/>
      <c r="D73" s="5"/>
      <c r="E73" s="5"/>
      <c r="F73" s="14"/>
    </row>
    <row r="74" spans="1:6" customFormat="1" ht="12.95" customHeight="1" x14ac:dyDescent="0.2">
      <c r="A74" s="5"/>
      <c r="B74" s="5"/>
      <c r="C74" s="5"/>
      <c r="D74" s="5"/>
      <c r="E74" s="5"/>
      <c r="F74" s="14"/>
    </row>
    <row r="75" spans="1:6" customFormat="1" ht="12.95" customHeight="1" x14ac:dyDescent="0.2">
      <c r="A75" s="5"/>
      <c r="B75" s="5"/>
      <c r="C75" s="5"/>
      <c r="D75" s="5"/>
      <c r="E75" s="5"/>
      <c r="F75" s="14"/>
    </row>
    <row r="76" spans="1:6" customFormat="1" ht="12.95" customHeight="1" x14ac:dyDescent="0.2">
      <c r="A76" s="5"/>
      <c r="B76" s="5"/>
      <c r="C76" s="5"/>
      <c r="D76" s="5"/>
      <c r="E76" s="5"/>
      <c r="F76" s="14"/>
    </row>
    <row r="77" spans="1:6" customFormat="1" ht="12.95" customHeight="1" x14ac:dyDescent="0.2">
      <c r="A77" s="5"/>
      <c r="B77" s="5"/>
      <c r="C77" s="5"/>
      <c r="D77" s="5"/>
      <c r="E77" s="5"/>
      <c r="F77" s="14"/>
    </row>
    <row r="78" spans="1:6" customFormat="1" ht="12.95" customHeight="1" x14ac:dyDescent="0.2">
      <c r="A78" s="5"/>
      <c r="B78" s="5"/>
      <c r="C78" s="5"/>
      <c r="D78" s="5"/>
      <c r="E78" s="5"/>
      <c r="F78" s="14"/>
    </row>
    <row r="79" spans="1:6" customFormat="1" ht="12.95" customHeight="1" x14ac:dyDescent="0.2">
      <c r="A79" s="44"/>
      <c r="B79" s="44"/>
      <c r="C79" s="50"/>
      <c r="D79" s="351"/>
      <c r="E79" s="351"/>
      <c r="F79" s="351"/>
    </row>
    <row r="80" spans="1:6" customFormat="1" ht="12.95" customHeight="1" x14ac:dyDescent="0.2">
      <c r="A80" s="44"/>
      <c r="B80" s="44"/>
      <c r="C80" s="50"/>
      <c r="D80" s="51"/>
      <c r="E80" s="44"/>
      <c r="F80" s="49"/>
    </row>
    <row r="81" spans="1:6" customFormat="1" ht="12.95" customHeight="1" x14ac:dyDescent="0.2">
      <c r="A81" s="351"/>
      <c r="B81" s="351"/>
      <c r="C81" s="44"/>
      <c r="D81" s="351"/>
      <c r="E81" s="351"/>
      <c r="F81" s="351"/>
    </row>
    <row r="82" spans="1:6" ht="12.75" customHeight="1" x14ac:dyDescent="0.2">
      <c r="A82" s="44"/>
      <c r="B82" s="44"/>
      <c r="C82" s="44"/>
      <c r="D82" s="51"/>
      <c r="E82" s="44"/>
      <c r="F82" s="44"/>
    </row>
    <row r="83" spans="1:6" ht="12.75" customHeight="1" x14ac:dyDescent="0.2">
      <c r="A83" s="44"/>
      <c r="B83" s="50"/>
      <c r="C83" s="44"/>
      <c r="D83" s="51"/>
      <c r="E83" s="44"/>
      <c r="F83" s="44"/>
    </row>
    <row r="84" spans="1:6" ht="12.75" customHeight="1" x14ac:dyDescent="0.2">
      <c r="A84" s="44"/>
      <c r="B84" s="44"/>
      <c r="C84" s="44"/>
      <c r="D84" s="51"/>
      <c r="E84" s="44"/>
      <c r="F84" s="44"/>
    </row>
    <row r="85" spans="1:6" ht="12.75" customHeight="1" x14ac:dyDescent="0.2">
      <c r="A85" s="44"/>
      <c r="B85" s="44"/>
      <c r="C85" s="44"/>
      <c r="D85" s="51"/>
      <c r="E85" s="44"/>
      <c r="F85" s="44"/>
    </row>
  </sheetData>
  <mergeCells count="4">
    <mergeCell ref="D3:F4"/>
    <mergeCell ref="D79:F79"/>
    <mergeCell ref="A81:B81"/>
    <mergeCell ref="D81:F81"/>
  </mergeCells>
  <pageMargins left="0.98425196850393704" right="0.39370078740157483" top="0.59055118110236227" bottom="0.23622047244094491" header="0" footer="0"/>
  <pageSetup scale="75" orientation="portrait" r:id="rId1"/>
  <headerFooter alignWithMargins="0"/>
  <rowBreaks count="1" manualBreakCount="1">
    <brk id="79" max="5" man="1"/>
  </rowBreaks>
  <drawing r:id="rId2"/>
  <legacyDrawing r:id="rId3"/>
  <oleObjects>
    <mc:AlternateContent xmlns:mc="http://schemas.openxmlformats.org/markup-compatibility/2006">
      <mc:Choice Requires="x14">
        <oleObject shapeId="703489" r:id="rId4">
          <objectPr defaultSize="0" autoPict="0" r:id="rId5">
            <anchor moveWithCells="1" sizeWithCells="1">
              <from>
                <xdr:col>0</xdr:col>
                <xdr:colOff>219075</xdr:colOff>
                <xdr:row>35</xdr:row>
                <xdr:rowOff>0</xdr:rowOff>
              </from>
              <to>
                <xdr:col>0</xdr:col>
                <xdr:colOff>704850</xdr:colOff>
                <xdr:row>35</xdr:row>
                <xdr:rowOff>0</xdr:rowOff>
              </to>
            </anchor>
          </objectPr>
        </oleObject>
      </mc:Choice>
      <mc:Fallback>
        <oleObject shapeId="703489" r:id="rId4"/>
      </mc:Fallback>
    </mc:AlternateContent>
    <mc:AlternateContent xmlns:mc="http://schemas.openxmlformats.org/markup-compatibility/2006">
      <mc:Choice Requires="x14">
        <oleObject shapeId="703490" r:id="rId6">
          <objectPr defaultSize="0" autoPict="0" r:id="rId5">
            <anchor moveWithCells="1" sizeWithCells="1">
              <from>
                <xdr:col>0</xdr:col>
                <xdr:colOff>219075</xdr:colOff>
                <xdr:row>35</xdr:row>
                <xdr:rowOff>0</xdr:rowOff>
              </from>
              <to>
                <xdr:col>0</xdr:col>
                <xdr:colOff>704850</xdr:colOff>
                <xdr:row>35</xdr:row>
                <xdr:rowOff>0</xdr:rowOff>
              </to>
            </anchor>
          </objectPr>
        </oleObject>
      </mc:Choice>
      <mc:Fallback>
        <oleObject shapeId="703490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22">
    <tabColor rgb="FFFFFF00"/>
  </sheetPr>
  <dimension ref="A1:HO75"/>
  <sheetViews>
    <sheetView view="pageBreakPreview" topLeftCell="C31" zoomScaleNormal="85" zoomScaleSheetLayoutView="100" workbookViewId="0">
      <selection activeCell="H55" sqref="H5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  <col min="8" max="8" width="0" hidden="1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2"/>
      <c r="B8" s="203"/>
      <c r="C8" s="3"/>
      <c r="D8" s="3"/>
      <c r="E8" s="3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5"/>
      <c r="D11" s="14"/>
      <c r="E11" s="6" t="s">
        <v>3</v>
      </c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365</v>
      </c>
      <c r="B14" s="5"/>
      <c r="C14" s="5"/>
      <c r="D14" s="14"/>
      <c r="E14" s="5"/>
      <c r="F14" s="14"/>
    </row>
    <row r="15" spans="1:6" ht="12.95" customHeight="1" x14ac:dyDescent="0.2">
      <c r="A15" s="6"/>
      <c r="B15" s="5"/>
      <c r="C15" s="5"/>
      <c r="D15" s="14"/>
      <c r="E15" s="5"/>
      <c r="F15" s="14"/>
    </row>
    <row r="16" spans="1:6" ht="12.95" customHeight="1" x14ac:dyDescent="0.2">
      <c r="A16" s="5"/>
      <c r="B16" s="5"/>
      <c r="C16" s="5"/>
      <c r="D16" s="16"/>
      <c r="E16" s="5"/>
      <c r="F16" s="14"/>
    </row>
    <row r="17" spans="1:6" ht="12.95" customHeight="1" x14ac:dyDescent="0.2">
      <c r="A17" s="7" t="s">
        <v>362</v>
      </c>
      <c r="B17" s="5"/>
      <c r="C17" s="5"/>
      <c r="D17" s="37"/>
      <c r="E17" s="5"/>
      <c r="F17" s="174">
        <v>29568.39</v>
      </c>
    </row>
    <row r="18" spans="1:6" ht="12.95" customHeight="1" x14ac:dyDescent="0.2">
      <c r="A18" s="7"/>
      <c r="B18" s="5"/>
      <c r="C18" s="5"/>
      <c r="D18" s="37"/>
      <c r="E18" s="5"/>
      <c r="F18" s="14"/>
    </row>
    <row r="19" spans="1:6" ht="12.95" customHeight="1" x14ac:dyDescent="0.2">
      <c r="A19" s="7"/>
      <c r="B19" s="5"/>
      <c r="C19" s="5"/>
      <c r="D19" s="37"/>
      <c r="E19" s="5"/>
      <c r="F19" s="14"/>
    </row>
    <row r="20" spans="1:6" ht="12.95" customHeight="1" x14ac:dyDescent="0.2">
      <c r="A20" s="6"/>
      <c r="B20" s="5"/>
      <c r="C20" s="5"/>
      <c r="D20" s="16"/>
      <c r="E20" s="5"/>
      <c r="F20" s="16"/>
    </row>
    <row r="21" spans="1:6" ht="12.95" customHeight="1" x14ac:dyDescent="0.2">
      <c r="A21" s="6" t="s">
        <v>9</v>
      </c>
      <c r="B21" s="5"/>
      <c r="C21" s="5"/>
      <c r="D21" s="14"/>
      <c r="E21" s="5"/>
      <c r="F21" s="14"/>
    </row>
    <row r="22" spans="1:6" ht="12.95" customHeight="1" x14ac:dyDescent="0.2">
      <c r="A22" s="6" t="s">
        <v>151</v>
      </c>
      <c r="B22" s="5"/>
      <c r="C22" s="5"/>
      <c r="D22" s="20"/>
      <c r="E22" s="5"/>
      <c r="F22" s="14"/>
    </row>
    <row r="23" spans="1:6" ht="12.95" customHeight="1" x14ac:dyDescent="0.2">
      <c r="A23" s="8"/>
      <c r="B23" s="8"/>
      <c r="C23" s="8"/>
      <c r="D23" s="14"/>
      <c r="E23" s="5"/>
      <c r="F23" s="14"/>
    </row>
    <row r="24" spans="1:6" ht="12.95" customHeight="1" x14ac:dyDescent="0.2">
      <c r="A24" s="9" t="s">
        <v>10</v>
      </c>
      <c r="B24" s="9" t="s">
        <v>11</v>
      </c>
      <c r="C24" s="9" t="s">
        <v>1</v>
      </c>
      <c r="D24" s="38" t="s">
        <v>8</v>
      </c>
      <c r="E24" s="5"/>
      <c r="F24" s="14"/>
    </row>
    <row r="25" spans="1:6" ht="12.95" customHeight="1" x14ac:dyDescent="0.2">
      <c r="A25" s="10"/>
      <c r="B25" s="10"/>
      <c r="C25" s="10"/>
      <c r="D25" s="39"/>
      <c r="E25" s="5"/>
      <c r="F25" s="14"/>
    </row>
    <row r="26" spans="1:6" ht="12.95" customHeight="1" x14ac:dyDescent="0.2">
      <c r="A26" s="22"/>
      <c r="B26" s="22"/>
      <c r="C26" s="12"/>
      <c r="D26" s="20"/>
      <c r="E26" s="5"/>
      <c r="F26" s="14"/>
    </row>
    <row r="27" spans="1:6" ht="12.95" customHeight="1" x14ac:dyDescent="0.2">
      <c r="A27" s="11"/>
      <c r="B27" s="22"/>
      <c r="C27" s="12"/>
      <c r="D27" s="40"/>
      <c r="E27" s="5"/>
      <c r="F27" s="14">
        <f>SUM(D26:D27)</f>
        <v>0</v>
      </c>
    </row>
    <row r="28" spans="1:6" ht="12.95" customHeight="1" x14ac:dyDescent="0.2">
      <c r="A28" s="11"/>
      <c r="B28" s="22"/>
      <c r="C28" s="12"/>
      <c r="D28" s="27"/>
      <c r="E28" s="5"/>
      <c r="F28" s="14"/>
    </row>
    <row r="29" spans="1:6" ht="12.95" customHeight="1" x14ac:dyDescent="0.2">
      <c r="A29" s="11"/>
      <c r="B29" s="22"/>
      <c r="C29" s="12"/>
      <c r="D29" s="27"/>
      <c r="E29" s="5"/>
      <c r="F29" s="14"/>
    </row>
    <row r="30" spans="1:6" ht="12.95" customHeight="1" x14ac:dyDescent="0.2">
      <c r="A30" s="6" t="s">
        <v>15</v>
      </c>
      <c r="B30" s="5"/>
      <c r="C30" s="5"/>
      <c r="D30" s="14"/>
      <c r="E30" s="5"/>
      <c r="F30" s="14"/>
    </row>
    <row r="31" spans="1:6" ht="12.95" customHeight="1" x14ac:dyDescent="0.2">
      <c r="A31" s="6" t="s">
        <v>152</v>
      </c>
      <c r="B31" s="5"/>
      <c r="C31" s="5"/>
      <c r="D31" s="16"/>
      <c r="E31" s="5"/>
      <c r="F31" s="14"/>
    </row>
    <row r="32" spans="1:6" ht="12.95" customHeight="1" x14ac:dyDescent="0.2">
      <c r="A32" s="8"/>
      <c r="B32" s="8"/>
      <c r="C32" s="8"/>
      <c r="D32" s="20"/>
      <c r="E32" s="5"/>
      <c r="F32" s="14"/>
    </row>
    <row r="33" spans="1:6" ht="12.95" customHeight="1" x14ac:dyDescent="0.2">
      <c r="A33" s="9" t="s">
        <v>10</v>
      </c>
      <c r="B33" s="9" t="s">
        <v>11</v>
      </c>
      <c r="C33" s="9" t="s">
        <v>12</v>
      </c>
      <c r="D33" s="38" t="s">
        <v>8</v>
      </c>
      <c r="E33" s="5"/>
      <c r="F33" s="14"/>
    </row>
    <row r="34" spans="1:6" ht="12.95" customHeight="1" x14ac:dyDescent="0.2">
      <c r="A34" s="10"/>
      <c r="B34" s="10"/>
      <c r="C34" s="10"/>
      <c r="D34" s="39"/>
      <c r="E34" s="5"/>
      <c r="F34" s="14"/>
    </row>
    <row r="35" spans="1:6" ht="12.95" customHeight="1" x14ac:dyDescent="0.2">
      <c r="A35" s="22"/>
      <c r="B35" s="22"/>
      <c r="C35" s="12"/>
      <c r="D35" s="20"/>
      <c r="E35" s="5"/>
      <c r="F35" s="14"/>
    </row>
    <row r="36" spans="1:6" ht="12.95" customHeight="1" x14ac:dyDescent="0.2">
      <c r="A36" s="42"/>
      <c r="B36" s="22"/>
      <c r="C36" s="25"/>
      <c r="D36" s="23"/>
      <c r="E36" s="5"/>
      <c r="F36" s="14">
        <f>SUM(D35:D36)</f>
        <v>0</v>
      </c>
    </row>
    <row r="37" spans="1:6" ht="12.95" customHeight="1" x14ac:dyDescent="0.2">
      <c r="A37" s="11"/>
      <c r="B37" s="22"/>
      <c r="C37" s="12"/>
      <c r="D37" s="27"/>
      <c r="E37" s="5"/>
      <c r="F37" s="14"/>
    </row>
    <row r="38" spans="1:6" ht="12.95" customHeight="1" x14ac:dyDescent="0.2">
      <c r="A38" s="11"/>
      <c r="B38" s="22"/>
      <c r="C38" s="12"/>
      <c r="D38" s="27"/>
      <c r="E38" s="5"/>
      <c r="F38" s="14"/>
    </row>
    <row r="39" spans="1:6" ht="12.95" customHeight="1" x14ac:dyDescent="0.2">
      <c r="A39" s="11"/>
      <c r="B39" s="22"/>
      <c r="C39" s="12"/>
      <c r="D39" s="27"/>
      <c r="E39" s="5"/>
      <c r="F39" s="14"/>
    </row>
    <row r="40" spans="1:6" ht="12.95" customHeight="1" x14ac:dyDescent="0.2">
      <c r="A40" s="5"/>
      <c r="B40" s="5"/>
      <c r="C40" s="5"/>
      <c r="D40" s="37" t="s">
        <v>13</v>
      </c>
      <c r="E40" s="5"/>
      <c r="F40" s="15">
        <f>+F17-F27+F36</f>
        <v>29568.39</v>
      </c>
    </row>
    <row r="41" spans="1:6" ht="12.95" customHeight="1" x14ac:dyDescent="0.2">
      <c r="A41" s="5"/>
      <c r="B41" s="5"/>
      <c r="C41" s="5"/>
      <c r="D41" s="37"/>
      <c r="E41" s="5"/>
      <c r="F41" s="14"/>
    </row>
    <row r="42" spans="1:6" ht="12.95" customHeight="1" x14ac:dyDescent="0.2">
      <c r="A42" s="5"/>
      <c r="B42" s="5"/>
      <c r="C42" s="5"/>
      <c r="D42" s="37"/>
      <c r="E42" s="5"/>
      <c r="F42" s="14"/>
    </row>
    <row r="43" spans="1:6" ht="12.95" customHeight="1" x14ac:dyDescent="0.2">
      <c r="A43" s="6" t="s">
        <v>9</v>
      </c>
      <c r="B43" s="5"/>
      <c r="C43" s="5"/>
      <c r="D43" s="14"/>
      <c r="E43" s="5"/>
      <c r="F43" s="14"/>
    </row>
    <row r="44" spans="1:6" ht="12.95" customHeight="1" x14ac:dyDescent="0.2">
      <c r="A44" s="6" t="s">
        <v>153</v>
      </c>
      <c r="B44" s="5"/>
      <c r="C44" s="5"/>
      <c r="D44" s="20"/>
      <c r="E44" s="5"/>
      <c r="F44" s="14"/>
    </row>
    <row r="45" spans="1:6" ht="12.95" customHeight="1" x14ac:dyDescent="0.2">
      <c r="A45" s="8"/>
      <c r="B45" s="8"/>
      <c r="C45" s="8"/>
      <c r="D45" s="16"/>
      <c r="E45" s="5"/>
      <c r="F45" s="14"/>
    </row>
    <row r="46" spans="1:6" ht="12.95" customHeight="1" x14ac:dyDescent="0.2">
      <c r="A46" s="9" t="s">
        <v>10</v>
      </c>
      <c r="B46" s="9" t="s">
        <v>11</v>
      </c>
      <c r="C46" s="9" t="s">
        <v>12</v>
      </c>
      <c r="D46" s="38" t="s">
        <v>8</v>
      </c>
      <c r="E46" s="5"/>
      <c r="F46" s="14"/>
    </row>
    <row r="47" spans="1:6" ht="12.95" customHeight="1" x14ac:dyDescent="0.2">
      <c r="A47" s="10"/>
      <c r="B47" s="10"/>
      <c r="C47" s="10"/>
      <c r="D47" s="39"/>
      <c r="E47" s="5"/>
      <c r="F47" s="14"/>
    </row>
    <row r="48" spans="1:6" ht="12.95" customHeight="1" x14ac:dyDescent="0.2">
      <c r="A48" s="42"/>
      <c r="B48" s="22"/>
      <c r="C48" s="25"/>
      <c r="D48" s="20"/>
      <c r="E48" s="5"/>
      <c r="F48" s="14"/>
    </row>
    <row r="49" spans="1:223" ht="12.95" customHeight="1" x14ac:dyDescent="0.2">
      <c r="A49" s="42"/>
      <c r="B49" s="22"/>
      <c r="C49" s="25"/>
      <c r="D49" s="285"/>
      <c r="E49" s="14"/>
      <c r="F49"/>
    </row>
    <row r="50" spans="1:223" ht="12.95" customHeight="1" x14ac:dyDescent="0.2">
      <c r="A50" s="42"/>
      <c r="B50" s="22"/>
      <c r="C50" s="25"/>
      <c r="D50" s="271"/>
      <c r="E50" s="5"/>
      <c r="F50" s="14">
        <f>+D49+D50</f>
        <v>0</v>
      </c>
    </row>
    <row r="51" spans="1:223" ht="12.95" customHeight="1" x14ac:dyDescent="0.2">
      <c r="A51" s="11"/>
      <c r="B51" s="22"/>
      <c r="C51" s="12"/>
      <c r="D51" s="27"/>
      <c r="E51" s="5"/>
      <c r="F51" s="14"/>
    </row>
    <row r="52" spans="1:223" ht="12.95" customHeight="1" x14ac:dyDescent="0.2">
      <c r="A52" s="11"/>
      <c r="B52" s="22"/>
      <c r="C52" s="12"/>
      <c r="D52" s="27"/>
      <c r="E52" s="5"/>
      <c r="F52" s="14"/>
    </row>
    <row r="53" spans="1:223" ht="12.95" customHeight="1" x14ac:dyDescent="0.2">
      <c r="A53" s="6" t="s">
        <v>15</v>
      </c>
      <c r="B53" s="5"/>
      <c r="C53" s="5"/>
      <c r="D53" s="14"/>
      <c r="E53" s="5"/>
      <c r="F53" s="14"/>
    </row>
    <row r="54" spans="1:223" ht="12.95" customHeight="1" x14ac:dyDescent="0.2">
      <c r="A54" s="6" t="s">
        <v>154</v>
      </c>
      <c r="B54" s="5"/>
      <c r="C54" s="5"/>
      <c r="D54" s="20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8"/>
      <c r="B55" s="8"/>
      <c r="C55" s="8"/>
      <c r="D55" s="16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9" t="s">
        <v>10</v>
      </c>
      <c r="B56" s="9" t="s">
        <v>11</v>
      </c>
      <c r="C56" s="9" t="s">
        <v>12</v>
      </c>
      <c r="D56" s="38" t="s">
        <v>8</v>
      </c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0"/>
      <c r="B57" s="10"/>
      <c r="C57" s="10" t="s">
        <v>82</v>
      </c>
      <c r="D57" s="39"/>
      <c r="E57" s="5"/>
      <c r="F57" s="14"/>
    </row>
    <row r="58" spans="1:223" ht="12.95" customHeight="1" x14ac:dyDescent="0.2">
      <c r="A58" s="22"/>
      <c r="B58" s="22"/>
      <c r="C58" s="22"/>
      <c r="D58" s="20"/>
      <c r="E58" s="5"/>
      <c r="F58" s="14"/>
    </row>
    <row r="59" spans="1:223" ht="12.95" customHeight="1" x14ac:dyDescent="0.2">
      <c r="A59" s="42">
        <v>44258</v>
      </c>
      <c r="B59" s="22"/>
      <c r="C59" s="22" t="s">
        <v>138</v>
      </c>
      <c r="D59" s="271">
        <v>41784.370000000003</v>
      </c>
      <c r="E59" s="5"/>
      <c r="F59" s="14">
        <f>SUM(D58:D59)</f>
        <v>41784.370000000003</v>
      </c>
    </row>
    <row r="60" spans="1:223" ht="12.95" customHeight="1" x14ac:dyDescent="0.2">
      <c r="A60" s="11"/>
      <c r="B60" s="22"/>
      <c r="C60" s="12"/>
      <c r="D60" s="27"/>
      <c r="E60" s="5"/>
      <c r="F60" s="14"/>
    </row>
    <row r="61" spans="1:223" ht="12.95" customHeight="1" x14ac:dyDescent="0.2">
      <c r="A61" s="11"/>
      <c r="B61" s="22"/>
      <c r="C61" s="12"/>
      <c r="D61" s="27"/>
      <c r="E61" s="5"/>
      <c r="F61" s="14"/>
    </row>
    <row r="62" spans="1:223" ht="12.95" customHeight="1" x14ac:dyDescent="0.2">
      <c r="A62" s="5"/>
      <c r="B62" s="5"/>
      <c r="C62" s="5"/>
      <c r="D62" s="14"/>
      <c r="E62" s="5"/>
      <c r="F62" s="14"/>
    </row>
    <row r="63" spans="1:223" ht="12.95" customHeight="1" x14ac:dyDescent="0.2">
      <c r="A63" s="5"/>
      <c r="B63" s="5"/>
      <c r="C63" s="5"/>
      <c r="D63" s="14"/>
      <c r="E63" s="5"/>
      <c r="F63" s="14"/>
    </row>
    <row r="64" spans="1:223" ht="12" customHeight="1" thickBot="1" x14ac:dyDescent="0.25">
      <c r="A64" s="7" t="s">
        <v>363</v>
      </c>
      <c r="B64" s="5"/>
      <c r="C64" s="5"/>
      <c r="D64" s="14"/>
      <c r="E64" s="5"/>
      <c r="F64" s="17">
        <f>+F40-F50+F59</f>
        <v>71352.760000000009</v>
      </c>
    </row>
    <row r="65" spans="1:6" ht="12.95" customHeight="1" thickTop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ht="12.95" customHeight="1" x14ac:dyDescent="0.2">
      <c r="A72" s="5"/>
      <c r="B72" s="5"/>
      <c r="C72" s="5"/>
      <c r="D72" s="14"/>
      <c r="E72" s="5"/>
      <c r="F72" s="14"/>
    </row>
    <row r="73" spans="1:6" ht="12.95" customHeight="1" x14ac:dyDescent="0.2">
      <c r="A73" s="5"/>
      <c r="B73" s="5"/>
      <c r="C73" s="5"/>
      <c r="D73" s="14"/>
      <c r="E73" s="5"/>
      <c r="F73" s="14"/>
    </row>
    <row r="74" spans="1:6" ht="12.95" customHeight="1" x14ac:dyDescent="0.2">
      <c r="A74" s="5"/>
      <c r="B74" s="5"/>
      <c r="C74" s="5"/>
      <c r="D74" s="14"/>
      <c r="E74" s="5"/>
      <c r="F74" s="14"/>
    </row>
    <row r="75" spans="1:6" x14ac:dyDescent="0.2">
      <c r="A75" s="43"/>
      <c r="B75" s="43"/>
      <c r="C75" s="43"/>
      <c r="D75" s="72"/>
      <c r="E75" s="43"/>
      <c r="F75" s="72"/>
    </row>
  </sheetData>
  <mergeCells count="1">
    <mergeCell ref="D3:F4"/>
  </mergeCells>
  <phoneticPr fontId="0" type="noConversion"/>
  <pageMargins left="0.98425196850393704" right="0.59055118110236227" top="0.59055118110236227" bottom="0.23622047244094491" header="0" footer="0"/>
  <pageSetup scale="7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23">
    <tabColor rgb="FFFFFF00"/>
  </sheetPr>
  <dimension ref="A1:HO80"/>
  <sheetViews>
    <sheetView view="pageBreakPreview" topLeftCell="C43" zoomScaleNormal="100" zoomScaleSheetLayoutView="100" workbookViewId="0">
      <selection activeCell="H52" sqref="H5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5"/>
      <c r="D10" s="14"/>
      <c r="E10" s="6" t="s">
        <v>4</v>
      </c>
      <c r="F10" s="14"/>
    </row>
    <row r="11" spans="1:6" ht="12.95" customHeight="1" x14ac:dyDescent="0.2">
      <c r="A11" s="5"/>
      <c r="B11" s="5"/>
      <c r="C11" s="5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7" t="s">
        <v>366</v>
      </c>
      <c r="B13" s="5"/>
      <c r="C13" s="5"/>
      <c r="D13" s="14"/>
      <c r="E13" s="5"/>
      <c r="F13" s="14"/>
    </row>
    <row r="14" spans="1:6" ht="12.75" customHeight="1" x14ac:dyDescent="0.2">
      <c r="A14" s="7"/>
      <c r="B14" s="5"/>
      <c r="C14" s="5"/>
      <c r="D14" s="14"/>
      <c r="E14" s="5"/>
      <c r="F14" s="14"/>
    </row>
    <row r="15" spans="1:6" ht="12.95" customHeight="1" x14ac:dyDescent="0.2">
      <c r="A15" s="6"/>
      <c r="B15" s="5"/>
      <c r="C15" s="5"/>
      <c r="D15" s="14"/>
      <c r="E15" s="5"/>
      <c r="F15" s="14"/>
    </row>
    <row r="16" spans="1:6" ht="12.95" customHeight="1" x14ac:dyDescent="0.2">
      <c r="A16" s="7" t="s">
        <v>362</v>
      </c>
      <c r="B16" s="5"/>
      <c r="C16" s="5"/>
      <c r="D16" s="37"/>
      <c r="E16" s="5"/>
      <c r="F16" s="174">
        <v>271074.86</v>
      </c>
    </row>
    <row r="17" spans="1:6" ht="12.95" customHeight="1" x14ac:dyDescent="0.2">
      <c r="A17" s="7"/>
      <c r="B17" s="5"/>
      <c r="C17" s="5"/>
      <c r="D17" s="37"/>
      <c r="E17" s="5"/>
      <c r="F17" s="14"/>
    </row>
    <row r="18" spans="1:6" ht="12.95" customHeight="1" x14ac:dyDescent="0.2">
      <c r="A18" s="7"/>
      <c r="B18" s="5"/>
      <c r="C18" s="5"/>
      <c r="D18" s="37"/>
      <c r="E18" s="5"/>
      <c r="F18" s="14"/>
    </row>
    <row r="19" spans="1:6" ht="12.95" customHeight="1" x14ac:dyDescent="0.2">
      <c r="A19" s="6"/>
      <c r="B19" s="5"/>
      <c r="C19" s="5"/>
      <c r="D19" s="16"/>
      <c r="E19" s="5"/>
      <c r="F19" s="16"/>
    </row>
    <row r="20" spans="1:6" ht="12.95" customHeight="1" x14ac:dyDescent="0.2">
      <c r="A20" s="6" t="s">
        <v>9</v>
      </c>
      <c r="B20" s="5"/>
      <c r="C20" s="5"/>
      <c r="D20" s="14"/>
      <c r="E20" s="5"/>
      <c r="F20" s="14"/>
    </row>
    <row r="21" spans="1:6" ht="12.95" customHeight="1" x14ac:dyDescent="0.2">
      <c r="A21" s="6" t="s">
        <v>151</v>
      </c>
      <c r="B21" s="5"/>
      <c r="C21" s="5"/>
      <c r="D21" s="20"/>
      <c r="E21" s="5"/>
      <c r="F21" s="14"/>
    </row>
    <row r="22" spans="1:6" ht="12.95" customHeight="1" x14ac:dyDescent="0.2">
      <c r="A22" s="8"/>
      <c r="B22" s="8"/>
      <c r="C22" s="8"/>
      <c r="D22" s="14"/>
      <c r="E22" s="5"/>
      <c r="F22" s="14"/>
    </row>
    <row r="23" spans="1:6" ht="12.95" customHeight="1" x14ac:dyDescent="0.2">
      <c r="A23" s="9" t="s">
        <v>10</v>
      </c>
      <c r="B23" s="9" t="s">
        <v>11</v>
      </c>
      <c r="C23" s="9" t="s">
        <v>1</v>
      </c>
      <c r="D23" s="38" t="s">
        <v>8</v>
      </c>
      <c r="E23" s="5"/>
      <c r="F23" s="14"/>
    </row>
    <row r="24" spans="1:6" ht="12.95" customHeight="1" x14ac:dyDescent="0.2">
      <c r="A24" s="10"/>
      <c r="B24" s="10"/>
      <c r="C24" s="10"/>
      <c r="D24" s="39"/>
      <c r="E24" s="5"/>
      <c r="F24" s="14"/>
    </row>
    <row r="25" spans="1:6" ht="12.95" customHeight="1" x14ac:dyDescent="0.2">
      <c r="A25" s="8"/>
      <c r="B25" s="8"/>
      <c r="C25" s="8"/>
      <c r="D25" s="16"/>
      <c r="E25" s="5"/>
      <c r="F25" s="14"/>
    </row>
    <row r="26" spans="1:6" ht="12.95" customHeight="1" x14ac:dyDescent="0.2">
      <c r="A26" s="42"/>
      <c r="B26" s="22"/>
      <c r="C26" s="22"/>
      <c r="D26" s="30"/>
      <c r="E26" s="5"/>
      <c r="F26" s="14">
        <f>SUM(D26:D26)</f>
        <v>0</v>
      </c>
    </row>
    <row r="27" spans="1:6" ht="12.95" customHeight="1" x14ac:dyDescent="0.2">
      <c r="A27" s="42"/>
      <c r="B27" s="22"/>
      <c r="C27" s="22"/>
      <c r="D27" s="46"/>
      <c r="E27" s="5"/>
      <c r="F27" s="14"/>
    </row>
    <row r="28" spans="1:6" ht="12.95" customHeight="1" x14ac:dyDescent="0.2">
      <c r="A28" s="6" t="s">
        <v>15</v>
      </c>
      <c r="B28" s="5"/>
      <c r="C28" s="5"/>
      <c r="D28" s="14"/>
      <c r="E28" s="5"/>
      <c r="F28" s="14"/>
    </row>
    <row r="29" spans="1:6" ht="12.95" customHeight="1" x14ac:dyDescent="0.2">
      <c r="A29" s="6" t="s">
        <v>152</v>
      </c>
      <c r="B29" s="5"/>
      <c r="C29" s="5"/>
      <c r="D29" s="16"/>
      <c r="E29" s="5"/>
      <c r="F29" s="14"/>
    </row>
    <row r="30" spans="1:6" ht="12.95" customHeight="1" x14ac:dyDescent="0.2">
      <c r="A30" s="8"/>
      <c r="B30" s="8"/>
      <c r="C30" s="8"/>
      <c r="D30" s="20"/>
      <c r="E30" s="5"/>
      <c r="F30" s="14"/>
    </row>
    <row r="31" spans="1:6" ht="12.95" customHeight="1" x14ac:dyDescent="0.2">
      <c r="A31" s="9" t="s">
        <v>10</v>
      </c>
      <c r="B31" s="9" t="s">
        <v>11</v>
      </c>
      <c r="C31" s="9" t="s">
        <v>12</v>
      </c>
      <c r="D31" s="38" t="s">
        <v>8</v>
      </c>
      <c r="E31" s="5"/>
      <c r="F31" s="14"/>
    </row>
    <row r="32" spans="1:6" ht="12.95" customHeight="1" x14ac:dyDescent="0.2">
      <c r="A32" s="10"/>
      <c r="B32" s="10"/>
      <c r="C32" s="10"/>
      <c r="D32" s="39"/>
      <c r="E32" s="5"/>
      <c r="F32" s="14"/>
    </row>
    <row r="33" spans="1:6" ht="12.95" customHeight="1" x14ac:dyDescent="0.2">
      <c r="A33" s="22"/>
      <c r="B33" s="22"/>
      <c r="C33" s="12"/>
      <c r="D33" s="20"/>
      <c r="E33" s="5"/>
      <c r="F33" s="14"/>
    </row>
    <row r="34" spans="1:6" ht="12.95" customHeight="1" x14ac:dyDescent="0.2">
      <c r="A34" s="11"/>
      <c r="B34" s="22"/>
      <c r="C34" s="12"/>
      <c r="D34" s="40"/>
      <c r="E34" s="5"/>
      <c r="F34" s="14">
        <f>SUM(D33:D34)</f>
        <v>0</v>
      </c>
    </row>
    <row r="35" spans="1:6" ht="12.95" customHeight="1" x14ac:dyDescent="0.2">
      <c r="A35" s="11"/>
      <c r="B35" s="22"/>
      <c r="C35" s="12"/>
      <c r="D35" s="27"/>
      <c r="E35" s="5"/>
      <c r="F35" s="14"/>
    </row>
    <row r="36" spans="1:6" ht="12.95" customHeight="1" x14ac:dyDescent="0.2">
      <c r="A36" s="11"/>
      <c r="B36" s="22"/>
      <c r="C36" s="12"/>
      <c r="D36" s="27"/>
      <c r="E36" s="5"/>
      <c r="F36" s="14"/>
    </row>
    <row r="37" spans="1:6" ht="12.95" customHeight="1" x14ac:dyDescent="0.2">
      <c r="A37" s="11"/>
      <c r="B37" s="22"/>
      <c r="C37" s="12"/>
      <c r="D37" s="27"/>
      <c r="E37" s="5"/>
      <c r="F37" s="14"/>
    </row>
    <row r="38" spans="1:6" ht="12.95" customHeight="1" x14ac:dyDescent="0.2">
      <c r="A38" s="5"/>
      <c r="B38" s="5"/>
      <c r="C38" s="5"/>
      <c r="D38" s="37" t="s">
        <v>13</v>
      </c>
      <c r="E38" s="5"/>
      <c r="F38" s="15">
        <f>+F16-F26+F34</f>
        <v>271074.86</v>
      </c>
    </row>
    <row r="39" spans="1:6" ht="12.95" customHeight="1" x14ac:dyDescent="0.2">
      <c r="A39" s="5"/>
      <c r="B39" s="5"/>
      <c r="C39" s="5"/>
      <c r="D39" s="37"/>
      <c r="E39" s="5"/>
      <c r="F39" s="14"/>
    </row>
    <row r="40" spans="1:6" ht="12.95" customHeight="1" x14ac:dyDescent="0.2">
      <c r="A40" s="5"/>
      <c r="B40" s="5"/>
      <c r="C40" s="5"/>
      <c r="D40" s="37"/>
      <c r="E40" s="5"/>
      <c r="F40" s="14"/>
    </row>
    <row r="41" spans="1:6" ht="12.95" customHeight="1" x14ac:dyDescent="0.2">
      <c r="A41" s="6" t="s">
        <v>9</v>
      </c>
      <c r="B41" s="5"/>
      <c r="C41" s="5"/>
      <c r="D41" s="14"/>
      <c r="E41" s="5"/>
      <c r="F41" s="14"/>
    </row>
    <row r="42" spans="1:6" ht="12.95" customHeight="1" x14ac:dyDescent="0.2">
      <c r="A42" s="6" t="s">
        <v>153</v>
      </c>
      <c r="B42" s="5"/>
      <c r="C42" s="5"/>
      <c r="D42" s="20"/>
      <c r="E42" s="5"/>
      <c r="F42" s="14"/>
    </row>
    <row r="43" spans="1:6" ht="12.95" customHeight="1" x14ac:dyDescent="0.2">
      <c r="A43" s="8"/>
      <c r="B43" s="8"/>
      <c r="C43" s="8"/>
      <c r="D43" s="16"/>
      <c r="E43" s="5"/>
      <c r="F43" s="14"/>
    </row>
    <row r="44" spans="1:6" ht="12.95" customHeight="1" x14ac:dyDescent="0.2">
      <c r="A44" s="9" t="s">
        <v>10</v>
      </c>
      <c r="B44" s="9" t="s">
        <v>11</v>
      </c>
      <c r="C44" s="9" t="s">
        <v>12</v>
      </c>
      <c r="D44" s="38" t="s">
        <v>8</v>
      </c>
      <c r="E44" s="5"/>
      <c r="F44" s="14"/>
    </row>
    <row r="45" spans="1:6" ht="12.95" customHeight="1" x14ac:dyDescent="0.2">
      <c r="A45" s="10"/>
      <c r="B45" s="10"/>
      <c r="C45" s="10"/>
      <c r="D45" s="39"/>
      <c r="E45" s="5"/>
      <c r="F45" s="14"/>
    </row>
    <row r="46" spans="1:6" ht="12.95" customHeight="1" x14ac:dyDescent="0.2">
      <c r="A46" s="8"/>
      <c r="B46" s="8"/>
      <c r="C46" s="8"/>
      <c r="D46" s="16"/>
      <c r="E46" s="5"/>
      <c r="F46" s="14"/>
    </row>
    <row r="47" spans="1:6" ht="12.95" customHeight="1" x14ac:dyDescent="0.2">
      <c r="A47" s="42"/>
      <c r="B47" s="22"/>
      <c r="C47" s="22"/>
      <c r="D47" s="75"/>
      <c r="E47" s="5"/>
      <c r="F47" s="14"/>
    </row>
    <row r="48" spans="1:6" ht="12.95" customHeight="1" x14ac:dyDescent="0.2">
      <c r="A48" s="42"/>
      <c r="C48" s="22"/>
      <c r="D48" s="276"/>
      <c r="E48" s="5"/>
      <c r="F48" s="14">
        <f>SUM(D47:D48)</f>
        <v>0</v>
      </c>
    </row>
    <row r="49" spans="1:223" ht="12.95" customHeight="1" x14ac:dyDescent="0.2">
      <c r="A49" s="42"/>
      <c r="B49" s="22"/>
      <c r="C49" s="22"/>
      <c r="D49" s="196"/>
      <c r="E49" s="5"/>
      <c r="F49" s="14"/>
    </row>
    <row r="50" spans="1:223" ht="12.95" customHeight="1" x14ac:dyDescent="0.2">
      <c r="A50" s="42"/>
      <c r="B50" s="22"/>
      <c r="C50" s="22"/>
      <c r="D50" s="196"/>
      <c r="E50" s="5"/>
      <c r="F50" s="14"/>
    </row>
    <row r="51" spans="1:223" ht="12.95" customHeight="1" x14ac:dyDescent="0.2">
      <c r="A51" s="42"/>
      <c r="B51" s="22"/>
      <c r="C51" s="22"/>
      <c r="D51" s="196"/>
      <c r="E51" s="5"/>
      <c r="F51" s="14"/>
    </row>
    <row r="52" spans="1:223" ht="12.95" customHeight="1" x14ac:dyDescent="0.2">
      <c r="A52" s="11"/>
      <c r="B52" s="22"/>
      <c r="C52" s="12"/>
      <c r="D52" s="27"/>
      <c r="E52" s="5"/>
      <c r="F52" s="14"/>
    </row>
    <row r="53" spans="1:223" ht="12.95" customHeight="1" x14ac:dyDescent="0.2">
      <c r="A53" s="6" t="s">
        <v>15</v>
      </c>
      <c r="B53" s="5"/>
      <c r="C53" s="5"/>
      <c r="D53" s="14"/>
      <c r="E53" s="5"/>
      <c r="F53" s="14"/>
    </row>
    <row r="54" spans="1:223" ht="12.95" customHeight="1" x14ac:dyDescent="0.2">
      <c r="A54" s="6" t="s">
        <v>154</v>
      </c>
      <c r="B54" s="5"/>
      <c r="C54" s="5"/>
      <c r="D54" s="20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8"/>
      <c r="B55" s="8"/>
      <c r="C55" s="8"/>
      <c r="D55" s="16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9" t="s">
        <v>10</v>
      </c>
      <c r="B56" s="9" t="s">
        <v>11</v>
      </c>
      <c r="C56" s="9" t="s">
        <v>12</v>
      </c>
      <c r="D56" s="38" t="s">
        <v>8</v>
      </c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0"/>
      <c r="B57" s="10"/>
      <c r="C57" s="10"/>
      <c r="D57" s="39"/>
      <c r="E57" s="5"/>
      <c r="F57" s="14"/>
    </row>
    <row r="58" spans="1:223" ht="12.95" customHeight="1" x14ac:dyDescent="0.2">
      <c r="A58" s="22"/>
      <c r="B58" s="22"/>
      <c r="C58" s="12"/>
      <c r="D58" s="20"/>
      <c r="E58" s="5"/>
      <c r="F58" s="14"/>
    </row>
    <row r="59" spans="1:223" ht="12.95" customHeight="1" x14ac:dyDescent="0.2">
      <c r="A59" s="42"/>
      <c r="B59" s="65"/>
      <c r="C59" s="65"/>
      <c r="D59" s="41"/>
      <c r="E59" s="5"/>
      <c r="F59" s="14">
        <f>D58+D59</f>
        <v>0</v>
      </c>
    </row>
    <row r="60" spans="1:223" ht="12.75" customHeight="1" x14ac:dyDescent="0.2">
      <c r="A60" s="42"/>
      <c r="B60" s="65"/>
      <c r="C60" s="65"/>
      <c r="D60" s="33"/>
      <c r="E60" s="5"/>
      <c r="F60" s="14"/>
    </row>
    <row r="61" spans="1:223" ht="12.95" customHeight="1" x14ac:dyDescent="0.2">
      <c r="A61" s="42"/>
      <c r="B61" s="65"/>
      <c r="C61" s="65"/>
      <c r="D61" s="33"/>
      <c r="E61" s="5"/>
      <c r="F61" s="14"/>
    </row>
    <row r="62" spans="1:223" ht="12.95" customHeight="1" x14ac:dyDescent="0.2">
      <c r="A62" s="42"/>
      <c r="B62" s="65"/>
      <c r="C62" s="65"/>
      <c r="D62" s="33"/>
      <c r="E62" s="5"/>
      <c r="F62" s="14"/>
    </row>
    <row r="63" spans="1:223" ht="12.95" customHeight="1" x14ac:dyDescent="0.2">
      <c r="A63" s="42"/>
      <c r="B63" s="65"/>
      <c r="C63" s="65"/>
      <c r="D63" s="33"/>
      <c r="E63" s="5"/>
      <c r="F63" s="14"/>
    </row>
    <row r="64" spans="1:223" ht="12.95" customHeight="1" x14ac:dyDescent="0.2">
      <c r="A64" s="11"/>
      <c r="B64" s="22"/>
      <c r="C64" s="12"/>
      <c r="D64" s="27"/>
      <c r="E64" s="5"/>
      <c r="F64" s="14"/>
    </row>
    <row r="65" spans="1:6" ht="12" customHeight="1" thickBot="1" x14ac:dyDescent="0.25">
      <c r="A65" s="7" t="s">
        <v>363</v>
      </c>
      <c r="B65" s="5"/>
      <c r="C65" s="5"/>
      <c r="D65" s="14"/>
      <c r="E65" s="5"/>
      <c r="F65" s="17">
        <f>+F38-F48+F64</f>
        <v>271074.86</v>
      </c>
    </row>
    <row r="66" spans="1:6" ht="12.95" customHeight="1" thickTop="1" x14ac:dyDescent="0.2">
      <c r="A66" s="5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x14ac:dyDescent="0.2">
      <c r="A71" s="43"/>
      <c r="B71" s="43"/>
      <c r="C71" s="43"/>
      <c r="D71" s="72"/>
      <c r="E71" s="43"/>
      <c r="F71" s="72"/>
    </row>
    <row r="72" spans="1:6" x14ac:dyDescent="0.2">
      <c r="A72" s="43"/>
      <c r="B72" s="43"/>
      <c r="C72" s="43"/>
      <c r="D72" s="72"/>
      <c r="E72" s="43"/>
      <c r="F72" s="72"/>
    </row>
    <row r="73" spans="1:6" x14ac:dyDescent="0.2">
      <c r="A73" s="43"/>
      <c r="B73" s="43"/>
      <c r="C73" s="43"/>
      <c r="D73" s="72"/>
      <c r="E73" s="43"/>
      <c r="F73" s="72"/>
    </row>
    <row r="74" spans="1:6" x14ac:dyDescent="0.2">
      <c r="A74" s="43"/>
      <c r="B74" s="43"/>
      <c r="C74" s="43"/>
      <c r="D74" s="72"/>
      <c r="E74" s="43"/>
      <c r="F74" s="72"/>
    </row>
    <row r="75" spans="1:6" x14ac:dyDescent="0.2">
      <c r="A75" s="43"/>
      <c r="B75" s="43"/>
      <c r="C75" s="43"/>
      <c r="D75" s="72"/>
      <c r="E75" s="43"/>
      <c r="F75" s="72"/>
    </row>
    <row r="76" spans="1:6" x14ac:dyDescent="0.2">
      <c r="A76" s="43"/>
      <c r="B76" s="43"/>
      <c r="C76" s="43"/>
      <c r="D76" s="72"/>
      <c r="E76" s="43"/>
      <c r="F76" s="72"/>
    </row>
    <row r="77" spans="1:6" x14ac:dyDescent="0.2">
      <c r="A77" s="43"/>
      <c r="B77" s="43"/>
      <c r="C77" s="43"/>
      <c r="D77" s="72"/>
      <c r="E77" s="43"/>
      <c r="F77" s="72"/>
    </row>
    <row r="78" spans="1:6" x14ac:dyDescent="0.2">
      <c r="A78" s="43"/>
      <c r="B78" s="43"/>
      <c r="C78" s="43"/>
      <c r="D78" s="72"/>
      <c r="E78" s="43"/>
      <c r="F78" s="72"/>
    </row>
    <row r="79" spans="1:6" x14ac:dyDescent="0.2">
      <c r="A79" s="43"/>
      <c r="B79" s="43"/>
      <c r="C79" s="43"/>
      <c r="D79" s="72"/>
      <c r="E79" s="43"/>
      <c r="F79" s="72"/>
    </row>
    <row r="80" spans="1:6" x14ac:dyDescent="0.2">
      <c r="A80" s="43"/>
      <c r="B80" s="43"/>
      <c r="C80" s="43"/>
      <c r="D80" s="72"/>
      <c r="E80" s="43"/>
      <c r="F80" s="72"/>
    </row>
  </sheetData>
  <mergeCells count="1">
    <mergeCell ref="D3:F4"/>
  </mergeCells>
  <phoneticPr fontId="0" type="noConversion"/>
  <pageMargins left="0.98425196850393704" right="0.39370078740157483" top="0.59055118110236227" bottom="0.23622047244094491" header="0" footer="0"/>
  <pageSetup scale="7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25">
    <tabColor rgb="FFFFFF00"/>
  </sheetPr>
  <dimension ref="A1:HO82"/>
  <sheetViews>
    <sheetView view="pageBreakPreview" topLeftCell="C19" zoomScale="85" zoomScaleNormal="100" zoomScaleSheetLayoutView="85" workbookViewId="0">
      <selection activeCell="L28" sqref="L2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5"/>
      <c r="D10" s="14"/>
      <c r="E10" s="6" t="s">
        <v>5</v>
      </c>
      <c r="F10" s="14"/>
    </row>
    <row r="11" spans="1:6" ht="12.95" customHeight="1" x14ac:dyDescent="0.2">
      <c r="A11" s="5"/>
      <c r="B11" s="5"/>
      <c r="C11" s="5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367</v>
      </c>
      <c r="B14" s="5"/>
      <c r="C14" s="5"/>
      <c r="D14" s="14"/>
      <c r="E14" s="5"/>
      <c r="F14" s="14"/>
    </row>
    <row r="15" spans="1:6" ht="12.95" customHeight="1" x14ac:dyDescent="0.2">
      <c r="A15" s="6"/>
      <c r="B15" s="5"/>
      <c r="C15" s="5"/>
      <c r="D15" s="14"/>
      <c r="E15" s="5"/>
      <c r="F15" s="14"/>
    </row>
    <row r="16" spans="1:6" ht="12.95" customHeight="1" x14ac:dyDescent="0.2">
      <c r="A16" s="5"/>
      <c r="B16" s="5"/>
      <c r="C16" s="5"/>
      <c r="D16" s="16"/>
      <c r="E16" s="5"/>
      <c r="F16" s="14"/>
    </row>
    <row r="17" spans="1:6" ht="12.95" customHeight="1" x14ac:dyDescent="0.2">
      <c r="A17" s="7" t="s">
        <v>362</v>
      </c>
      <c r="B17" s="5"/>
      <c r="C17" s="5"/>
      <c r="D17" s="37"/>
      <c r="E17" s="5"/>
      <c r="F17" s="15">
        <v>161547.54999999999</v>
      </c>
    </row>
    <row r="18" spans="1:6" ht="12.95" customHeight="1" x14ac:dyDescent="0.2">
      <c r="A18" s="7"/>
      <c r="B18" s="5"/>
      <c r="C18" s="5"/>
      <c r="D18" s="37"/>
      <c r="E18" s="5"/>
      <c r="F18" s="14"/>
    </row>
    <row r="19" spans="1:6" ht="12.95" customHeight="1" x14ac:dyDescent="0.2">
      <c r="A19" s="7"/>
      <c r="B19" s="5"/>
      <c r="C19" s="5"/>
      <c r="D19" s="37"/>
      <c r="E19" s="5"/>
      <c r="F19" s="14"/>
    </row>
    <row r="20" spans="1:6" ht="12.95" customHeight="1" x14ac:dyDescent="0.2">
      <c r="A20" s="7"/>
      <c r="B20" s="5"/>
      <c r="C20" s="5"/>
      <c r="D20" s="37"/>
      <c r="E20" s="5"/>
      <c r="F20" s="14"/>
    </row>
    <row r="21" spans="1:6" ht="12.95" customHeight="1" x14ac:dyDescent="0.2">
      <c r="A21" s="6"/>
      <c r="B21" s="5"/>
      <c r="C21" s="5"/>
      <c r="D21" s="16"/>
      <c r="E21" s="5"/>
      <c r="F21" s="16"/>
    </row>
    <row r="22" spans="1:6" ht="12.95" customHeight="1" x14ac:dyDescent="0.2">
      <c r="A22" s="6" t="s">
        <v>9</v>
      </c>
      <c r="B22" s="5"/>
      <c r="C22" s="5"/>
      <c r="D22" s="14"/>
      <c r="E22" s="5"/>
      <c r="F22" s="14"/>
    </row>
    <row r="23" spans="1:6" ht="12.95" customHeight="1" x14ac:dyDescent="0.2">
      <c r="A23" s="6" t="s">
        <v>151</v>
      </c>
      <c r="B23" s="5"/>
      <c r="C23" s="5"/>
      <c r="D23" s="20"/>
      <c r="E23" s="5"/>
      <c r="F23" s="14"/>
    </row>
    <row r="24" spans="1:6" ht="12.95" customHeight="1" x14ac:dyDescent="0.2">
      <c r="A24" s="8"/>
      <c r="B24" s="8"/>
      <c r="C24" s="8"/>
      <c r="D24" s="14"/>
      <c r="E24" s="5"/>
      <c r="F24" s="14"/>
    </row>
    <row r="25" spans="1:6" ht="12.95" customHeight="1" x14ac:dyDescent="0.2">
      <c r="A25" s="9" t="s">
        <v>10</v>
      </c>
      <c r="B25" s="9" t="s">
        <v>11</v>
      </c>
      <c r="C25" s="9" t="s">
        <v>1</v>
      </c>
      <c r="D25" s="38" t="s">
        <v>8</v>
      </c>
      <c r="E25" s="5"/>
      <c r="F25" s="14"/>
    </row>
    <row r="26" spans="1:6" ht="12.95" customHeight="1" x14ac:dyDescent="0.2">
      <c r="A26" s="10"/>
      <c r="B26" s="10"/>
      <c r="C26" s="10"/>
      <c r="D26" s="39"/>
      <c r="E26" s="5"/>
      <c r="F26" s="14"/>
    </row>
    <row r="27" spans="1:6" ht="12.95" customHeight="1" x14ac:dyDescent="0.2">
      <c r="A27" s="22"/>
      <c r="B27" s="22"/>
      <c r="C27" s="12"/>
      <c r="D27" s="20"/>
      <c r="E27" s="5"/>
      <c r="F27" s="14"/>
    </row>
    <row r="28" spans="1:6" ht="12.75" customHeight="1" x14ac:dyDescent="0.2">
      <c r="A28" s="11"/>
      <c r="B28" s="22"/>
      <c r="C28" s="12"/>
      <c r="D28" s="40"/>
      <c r="E28" s="5"/>
      <c r="F28" s="14">
        <f>SUM(D27:D28)</f>
        <v>0</v>
      </c>
    </row>
    <row r="29" spans="1:6" ht="12.95" customHeight="1" x14ac:dyDescent="0.2">
      <c r="A29" s="11"/>
      <c r="B29" s="22"/>
      <c r="C29" s="12"/>
      <c r="D29" s="27"/>
      <c r="E29" s="5"/>
      <c r="F29" s="14"/>
    </row>
    <row r="30" spans="1:6" ht="12.95" customHeight="1" x14ac:dyDescent="0.2">
      <c r="A30" s="6" t="s">
        <v>15</v>
      </c>
      <c r="B30" s="5"/>
      <c r="C30" s="5"/>
      <c r="D30" s="14"/>
      <c r="E30" s="5"/>
      <c r="F30" s="14"/>
    </row>
    <row r="31" spans="1:6" ht="12.95" customHeight="1" x14ac:dyDescent="0.2">
      <c r="A31" s="6" t="s">
        <v>152</v>
      </c>
      <c r="B31" s="5"/>
      <c r="C31" s="5"/>
      <c r="D31" s="16"/>
      <c r="E31" s="5"/>
      <c r="F31" s="14"/>
    </row>
    <row r="32" spans="1:6" ht="12.95" customHeight="1" x14ac:dyDescent="0.2">
      <c r="A32" s="8"/>
      <c r="B32" s="8"/>
      <c r="C32" s="8"/>
      <c r="D32" s="20"/>
      <c r="E32" s="5"/>
      <c r="F32" s="14"/>
    </row>
    <row r="33" spans="1:6" ht="12.95" customHeight="1" x14ac:dyDescent="0.2">
      <c r="A33" s="9" t="s">
        <v>10</v>
      </c>
      <c r="B33" s="9" t="s">
        <v>11</v>
      </c>
      <c r="C33" s="9" t="s">
        <v>12</v>
      </c>
      <c r="D33" s="38" t="s">
        <v>8</v>
      </c>
      <c r="E33" s="5"/>
      <c r="F33" s="14"/>
    </row>
    <row r="34" spans="1:6" ht="12.95" customHeight="1" x14ac:dyDescent="0.2">
      <c r="A34" s="10"/>
      <c r="B34" s="10"/>
      <c r="C34" s="10"/>
      <c r="D34" s="39"/>
      <c r="E34" s="5"/>
      <c r="F34" s="14"/>
    </row>
    <row r="35" spans="1:6" ht="12.95" customHeight="1" x14ac:dyDescent="0.2">
      <c r="A35" s="22"/>
      <c r="B35" s="22"/>
      <c r="C35" s="12"/>
      <c r="D35" s="20"/>
      <c r="E35" s="5"/>
      <c r="F35" s="14"/>
    </row>
    <row r="36" spans="1:6" ht="12.95" customHeight="1" x14ac:dyDescent="0.2">
      <c r="A36" s="225"/>
      <c r="B36" s="22"/>
      <c r="C36" s="22"/>
      <c r="D36" s="271"/>
      <c r="E36" s="5"/>
      <c r="F36" s="14">
        <f>SUM(D35:D36)</f>
        <v>0</v>
      </c>
    </row>
    <row r="37" spans="1:6" ht="12.95" customHeight="1" x14ac:dyDescent="0.2">
      <c r="A37" s="11"/>
      <c r="B37" s="22"/>
      <c r="C37" s="12"/>
      <c r="D37" s="27"/>
      <c r="E37" s="5"/>
      <c r="F37" s="14"/>
    </row>
    <row r="38" spans="1:6" ht="12.95" customHeight="1" x14ac:dyDescent="0.2">
      <c r="A38" s="11"/>
      <c r="B38" s="22"/>
      <c r="C38" s="12"/>
      <c r="D38" s="27"/>
      <c r="E38" s="5"/>
      <c r="F38" s="14"/>
    </row>
    <row r="39" spans="1:6" ht="12.95" customHeight="1" x14ac:dyDescent="0.2">
      <c r="A39" s="11"/>
      <c r="B39" s="22"/>
      <c r="C39" s="12"/>
      <c r="D39" s="27"/>
      <c r="E39" s="5"/>
      <c r="F39" s="14"/>
    </row>
    <row r="40" spans="1:6" ht="12.95" customHeight="1" x14ac:dyDescent="0.2">
      <c r="A40" s="5"/>
      <c r="B40" s="5"/>
      <c r="C40" s="5"/>
      <c r="D40" s="37" t="s">
        <v>13</v>
      </c>
      <c r="E40" s="5"/>
      <c r="F40" s="15">
        <f>+F17-F28+F36</f>
        <v>161547.54999999999</v>
      </c>
    </row>
    <row r="41" spans="1:6" ht="12.95" customHeight="1" x14ac:dyDescent="0.2">
      <c r="A41" s="5"/>
      <c r="B41" s="5"/>
      <c r="C41" s="5"/>
      <c r="D41" s="37"/>
      <c r="E41" s="5"/>
      <c r="F41" s="14"/>
    </row>
    <row r="42" spans="1:6" ht="12.95" customHeight="1" x14ac:dyDescent="0.2">
      <c r="A42" s="5"/>
      <c r="B42" s="5"/>
      <c r="C42" s="5"/>
      <c r="D42" s="37"/>
      <c r="E42" s="5"/>
      <c r="F42" s="14"/>
    </row>
    <row r="43" spans="1:6" ht="12.95" customHeight="1" x14ac:dyDescent="0.2">
      <c r="A43" s="6" t="s">
        <v>9</v>
      </c>
      <c r="B43" s="5"/>
      <c r="C43" s="5"/>
      <c r="D43" s="14"/>
      <c r="E43" s="5"/>
      <c r="F43" s="14"/>
    </row>
    <row r="44" spans="1:6" ht="12.95" customHeight="1" x14ac:dyDescent="0.2">
      <c r="A44" s="6" t="s">
        <v>153</v>
      </c>
      <c r="B44" s="5"/>
      <c r="C44" s="5"/>
      <c r="D44" s="20"/>
      <c r="E44" s="5"/>
      <c r="F44" s="14"/>
    </row>
    <row r="45" spans="1:6" ht="12.95" customHeight="1" x14ac:dyDescent="0.2">
      <c r="A45" s="8"/>
      <c r="B45" s="8"/>
      <c r="C45" s="8"/>
      <c r="D45" s="16"/>
      <c r="E45" s="5"/>
      <c r="F45" s="14"/>
    </row>
    <row r="46" spans="1:6" ht="12.95" customHeight="1" x14ac:dyDescent="0.2">
      <c r="A46" s="9" t="s">
        <v>10</v>
      </c>
      <c r="B46" s="9" t="s">
        <v>11</v>
      </c>
      <c r="C46" s="9" t="s">
        <v>12</v>
      </c>
      <c r="D46" s="38" t="s">
        <v>8</v>
      </c>
      <c r="E46" s="5"/>
      <c r="F46" s="14"/>
    </row>
    <row r="47" spans="1:6" ht="12.95" customHeight="1" x14ac:dyDescent="0.2">
      <c r="A47" s="10"/>
      <c r="B47" s="10"/>
      <c r="C47" s="10"/>
      <c r="D47" s="39"/>
      <c r="E47" s="5"/>
      <c r="F47" s="14"/>
    </row>
    <row r="48" spans="1:6" ht="12.95" customHeight="1" x14ac:dyDescent="0.2">
      <c r="A48" s="8"/>
      <c r="B48" s="8"/>
      <c r="C48" s="8"/>
      <c r="D48" s="16"/>
      <c r="E48" s="5"/>
      <c r="F48" s="14"/>
    </row>
    <row r="49" spans="1:223" ht="12.95" customHeight="1" x14ac:dyDescent="0.2">
      <c r="A49" s="225"/>
      <c r="B49" s="22"/>
      <c r="C49" s="22"/>
      <c r="D49" s="20"/>
      <c r="E49" s="14"/>
      <c r="F49"/>
    </row>
    <row r="50" spans="1:223" ht="12.95" customHeight="1" x14ac:dyDescent="0.2">
      <c r="A50" s="225"/>
      <c r="B50" s="22"/>
      <c r="C50" s="22"/>
      <c r="D50" s="271"/>
      <c r="E50" s="5"/>
      <c r="F50" s="14">
        <f>SUM(D49:D50)</f>
        <v>0</v>
      </c>
    </row>
    <row r="51" spans="1:223" ht="12.95" customHeight="1" x14ac:dyDescent="0.2">
      <c r="A51" s="42"/>
      <c r="B51" s="22"/>
      <c r="C51" s="22"/>
      <c r="D51"/>
      <c r="E51" s="5"/>
      <c r="F51" s="14"/>
    </row>
    <row r="52" spans="1:223" ht="12.95" customHeight="1" x14ac:dyDescent="0.2">
      <c r="A52" s="11"/>
      <c r="B52" s="22"/>
      <c r="C52" s="12"/>
      <c r="D52"/>
      <c r="E52" s="5"/>
      <c r="F52" s="14"/>
    </row>
    <row r="53" spans="1:223" ht="12.95" customHeight="1" x14ac:dyDescent="0.2">
      <c r="A53" s="11"/>
      <c r="B53" s="22"/>
      <c r="C53" s="12"/>
      <c r="D53"/>
      <c r="E53" s="5"/>
      <c r="F53" s="14"/>
    </row>
    <row r="54" spans="1:223" ht="12.95" customHeight="1" x14ac:dyDescent="0.2">
      <c r="A54" s="6" t="s">
        <v>15</v>
      </c>
      <c r="B54" s="5"/>
      <c r="C54" s="5"/>
      <c r="D54" s="14"/>
      <c r="E54" s="5"/>
      <c r="F54" s="14"/>
    </row>
    <row r="55" spans="1:223" ht="12.95" customHeight="1" x14ac:dyDescent="0.2">
      <c r="A55" s="6" t="s">
        <v>154</v>
      </c>
      <c r="B55" s="5"/>
      <c r="C55" s="5"/>
      <c r="D55" s="20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8"/>
      <c r="B56" s="8"/>
      <c r="C56" s="8"/>
      <c r="D56" s="16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9" t="s">
        <v>10</v>
      </c>
      <c r="B57" s="9" t="s">
        <v>11</v>
      </c>
      <c r="C57" s="9" t="s">
        <v>12</v>
      </c>
      <c r="D57" s="38" t="s">
        <v>8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10"/>
      <c r="B58" s="10"/>
      <c r="C58" s="10"/>
      <c r="D58" s="39"/>
      <c r="E58" s="5"/>
      <c r="F58" s="14"/>
    </row>
    <row r="59" spans="1:223" ht="12.95" customHeight="1" x14ac:dyDescent="0.2">
      <c r="A59" s="22"/>
      <c r="B59" s="22"/>
      <c r="C59" s="12"/>
      <c r="D59" s="20"/>
      <c r="E59" s="5"/>
      <c r="F59" s="14"/>
    </row>
    <row r="60" spans="1:223" ht="12.95" customHeight="1" x14ac:dyDescent="0.2">
      <c r="A60" s="11"/>
      <c r="B60" s="22"/>
      <c r="C60" s="12"/>
      <c r="D60" s="40"/>
      <c r="E60" s="5"/>
      <c r="F60" s="14">
        <f>SUM(D59:D60)</f>
        <v>0</v>
      </c>
    </row>
    <row r="61" spans="1:223" ht="12.95" customHeight="1" x14ac:dyDescent="0.2">
      <c r="A61" s="5"/>
      <c r="B61" s="5"/>
      <c r="C61" s="5"/>
      <c r="D61" s="14"/>
      <c r="E61" s="5"/>
      <c r="F61" s="14"/>
    </row>
    <row r="62" spans="1:223" ht="12.95" customHeight="1" x14ac:dyDescent="0.2">
      <c r="A62" s="5"/>
      <c r="B62" s="5"/>
      <c r="C62" s="5"/>
      <c r="D62" s="14"/>
      <c r="E62" s="5"/>
      <c r="F62" s="14"/>
    </row>
    <row r="63" spans="1:223" ht="12.95" customHeight="1" x14ac:dyDescent="0.2">
      <c r="A63" s="5"/>
      <c r="B63" s="5"/>
      <c r="C63" s="5"/>
      <c r="D63" s="14"/>
      <c r="E63" s="5"/>
      <c r="F63" s="14"/>
    </row>
    <row r="64" spans="1:223" ht="12" customHeight="1" thickBot="1" x14ac:dyDescent="0.25">
      <c r="A64" s="7" t="s">
        <v>363</v>
      </c>
      <c r="B64" s="5"/>
      <c r="C64" s="5"/>
      <c r="D64" s="14"/>
      <c r="E64" s="5"/>
      <c r="F64" s="17">
        <f>F40-F50+F60</f>
        <v>161547.54999999999</v>
      </c>
    </row>
    <row r="65" spans="1:6" ht="12.95" customHeight="1" thickTop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ht="12.95" customHeight="1" x14ac:dyDescent="0.2">
      <c r="A72" s="5"/>
      <c r="B72" s="5"/>
      <c r="C72" s="5"/>
      <c r="D72" s="14"/>
      <c r="E72" s="5"/>
      <c r="F72" s="14"/>
    </row>
    <row r="73" spans="1:6" ht="12.95" customHeight="1" x14ac:dyDescent="0.2">
      <c r="A73" s="5"/>
      <c r="B73" s="5"/>
      <c r="C73" s="5"/>
      <c r="D73" s="14"/>
      <c r="E73" s="5"/>
      <c r="F73" s="14"/>
    </row>
    <row r="74" spans="1:6" x14ac:dyDescent="0.2">
      <c r="A74" s="43"/>
      <c r="B74" s="43"/>
      <c r="C74" s="43"/>
      <c r="D74" s="72"/>
      <c r="E74" s="43"/>
      <c r="F74" s="72"/>
    </row>
    <row r="75" spans="1:6" x14ac:dyDescent="0.2">
      <c r="A75" s="43"/>
      <c r="B75" s="43"/>
      <c r="C75" s="43"/>
      <c r="D75" s="72"/>
      <c r="E75" s="43"/>
      <c r="F75" s="72"/>
    </row>
    <row r="76" spans="1:6" x14ac:dyDescent="0.2">
      <c r="A76" s="43"/>
      <c r="B76" s="43"/>
      <c r="C76" s="43"/>
      <c r="D76" s="72"/>
      <c r="E76" s="43"/>
      <c r="F76" s="72"/>
    </row>
    <row r="77" spans="1:6" x14ac:dyDescent="0.2">
      <c r="A77" s="43"/>
      <c r="B77" s="43"/>
      <c r="C77" s="43"/>
      <c r="D77" s="72"/>
      <c r="E77" s="43"/>
      <c r="F77" s="72"/>
    </row>
    <row r="78" spans="1:6" x14ac:dyDescent="0.2">
      <c r="D78"/>
      <c r="F78"/>
    </row>
    <row r="79" spans="1:6" x14ac:dyDescent="0.2">
      <c r="D79"/>
      <c r="F79"/>
    </row>
    <row r="80" spans="1:6" x14ac:dyDescent="0.2">
      <c r="D80"/>
      <c r="F80"/>
    </row>
    <row r="81" spans="4:6" x14ac:dyDescent="0.2">
      <c r="D81"/>
      <c r="F81"/>
    </row>
    <row r="82" spans="4:6" x14ac:dyDescent="0.2">
      <c r="D82"/>
      <c r="F82"/>
    </row>
  </sheetData>
  <mergeCells count="1">
    <mergeCell ref="D3:F4"/>
  </mergeCells>
  <phoneticPr fontId="0" type="noConversion"/>
  <pageMargins left="1.1811023622047245" right="0.39370078740157483" top="0.98425196850393704" bottom="0.23622047244094491" header="0" footer="0"/>
  <pageSetup scale="71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27">
    <tabColor rgb="FFFFFF00"/>
  </sheetPr>
  <dimension ref="A1:HO76"/>
  <sheetViews>
    <sheetView view="pageBreakPreview" topLeftCell="D61" zoomScale="115" zoomScaleNormal="100" zoomScaleSheetLayoutView="115" workbookViewId="0">
      <selection activeCell="G70" sqref="G70:G7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3.7109375" bestFit="1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12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 t="s">
        <v>41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368</v>
      </c>
      <c r="B15" s="5"/>
      <c r="C15" s="5"/>
      <c r="D15" s="14"/>
      <c r="E15" s="5"/>
      <c r="F15" s="14"/>
    </row>
    <row r="16" spans="1:6" ht="12.95" customHeight="1" x14ac:dyDescent="0.2">
      <c r="A16" s="6"/>
      <c r="B16" s="5"/>
      <c r="C16" s="5"/>
      <c r="D16" s="14"/>
      <c r="E16" s="5"/>
      <c r="F16" s="14"/>
    </row>
    <row r="17" spans="1:6" ht="12.95" customHeight="1" x14ac:dyDescent="0.2">
      <c r="A17" s="5"/>
      <c r="B17" s="5"/>
      <c r="C17" s="5"/>
      <c r="D17" s="16"/>
      <c r="E17" s="5"/>
      <c r="F17" s="14"/>
    </row>
    <row r="18" spans="1:6" ht="12.95" customHeight="1" x14ac:dyDescent="0.2">
      <c r="A18" s="7" t="s">
        <v>362</v>
      </c>
      <c r="B18" s="5"/>
      <c r="C18" s="5"/>
      <c r="D18" s="37"/>
      <c r="E18" s="5"/>
      <c r="F18" s="174">
        <v>250172.13</v>
      </c>
    </row>
    <row r="19" spans="1:6" ht="12.95" customHeight="1" x14ac:dyDescent="0.2">
      <c r="A19" s="6"/>
      <c r="B19" s="5"/>
      <c r="C19" s="5"/>
      <c r="D19" s="16"/>
      <c r="E19" s="5"/>
      <c r="F19" s="16"/>
    </row>
    <row r="20" spans="1:6" ht="12.95" customHeight="1" x14ac:dyDescent="0.2">
      <c r="A20" s="6"/>
      <c r="B20" s="5"/>
      <c r="C20" s="5"/>
      <c r="D20" s="16"/>
      <c r="E20" s="5"/>
      <c r="F20" s="16"/>
    </row>
    <row r="21" spans="1:6" ht="12.95" customHeight="1" x14ac:dyDescent="0.2">
      <c r="A21" s="6"/>
      <c r="B21" s="5"/>
      <c r="C21" s="5"/>
      <c r="D21" s="16"/>
      <c r="E21" s="5"/>
      <c r="F21" s="16"/>
    </row>
    <row r="22" spans="1:6" ht="12.95" customHeight="1" x14ac:dyDescent="0.2">
      <c r="A22" s="6" t="s">
        <v>9</v>
      </c>
      <c r="B22" s="5"/>
      <c r="C22" s="5"/>
      <c r="D22" s="14"/>
      <c r="E22" s="5"/>
      <c r="F22" s="14"/>
    </row>
    <row r="23" spans="1:6" ht="12.95" customHeight="1" x14ac:dyDescent="0.2">
      <c r="A23" s="6" t="s">
        <v>151</v>
      </c>
      <c r="B23" s="5"/>
      <c r="C23" s="5"/>
      <c r="D23" s="20"/>
      <c r="E23" s="5"/>
      <c r="F23" s="14"/>
    </row>
    <row r="24" spans="1:6" ht="12.95" customHeight="1" x14ac:dyDescent="0.2">
      <c r="A24" s="8"/>
      <c r="B24" s="8"/>
      <c r="C24" s="8"/>
      <c r="D24" s="14"/>
      <c r="E24" s="5"/>
      <c r="F24" s="14"/>
    </row>
    <row r="25" spans="1:6" ht="12.95" customHeight="1" x14ac:dyDescent="0.2">
      <c r="A25" s="9" t="s">
        <v>10</v>
      </c>
      <c r="B25" s="9" t="s">
        <v>11</v>
      </c>
      <c r="C25" s="9" t="s">
        <v>1</v>
      </c>
      <c r="D25" s="38" t="s">
        <v>8</v>
      </c>
      <c r="E25" s="5"/>
      <c r="F25" s="14"/>
    </row>
    <row r="26" spans="1:6" ht="12.95" customHeight="1" x14ac:dyDescent="0.2">
      <c r="A26" s="10"/>
      <c r="B26" s="10"/>
      <c r="C26" s="10"/>
      <c r="D26" s="39"/>
      <c r="E26" s="5"/>
      <c r="F26" s="14"/>
    </row>
    <row r="27" spans="1:6" ht="12.95" customHeight="1" x14ac:dyDescent="0.2">
      <c r="A27" s="22"/>
      <c r="B27" s="22"/>
      <c r="C27" s="12"/>
      <c r="D27" s="20"/>
      <c r="E27" s="5"/>
      <c r="F27" s="14"/>
    </row>
    <row r="28" spans="1:6" ht="12.95" customHeight="1" x14ac:dyDescent="0.2">
      <c r="A28" s="78"/>
      <c r="B28" s="22"/>
      <c r="C28" s="22"/>
      <c r="D28" s="79"/>
      <c r="E28" s="5"/>
      <c r="F28" s="14">
        <f>SUM(D28)</f>
        <v>0</v>
      </c>
    </row>
    <row r="29" spans="1:6" ht="12.95" customHeight="1" x14ac:dyDescent="0.2">
      <c r="A29" s="78"/>
      <c r="B29" s="22"/>
      <c r="C29" s="22"/>
      <c r="D29" s="125"/>
      <c r="E29" s="5"/>
      <c r="F29" s="14"/>
    </row>
    <row r="30" spans="1:6" ht="12.95" customHeight="1" x14ac:dyDescent="0.2">
      <c r="A30" s="78"/>
      <c r="B30" s="22"/>
      <c r="C30" s="22"/>
      <c r="D30" s="125"/>
      <c r="E30" s="5"/>
      <c r="F30" s="14"/>
    </row>
    <row r="31" spans="1:6" ht="12.95" customHeight="1" x14ac:dyDescent="0.2">
      <c r="A31" s="6" t="s">
        <v>15</v>
      </c>
      <c r="B31" s="5"/>
      <c r="C31" s="5"/>
      <c r="D31" s="14"/>
      <c r="E31" s="5"/>
      <c r="F31" s="14"/>
    </row>
    <row r="32" spans="1:6" ht="12.95" customHeight="1" x14ac:dyDescent="0.2">
      <c r="A32" s="6" t="s">
        <v>152</v>
      </c>
      <c r="B32" s="5"/>
      <c r="C32" s="5"/>
      <c r="D32" s="16"/>
      <c r="E32" s="5"/>
      <c r="F32" s="14"/>
    </row>
    <row r="33" spans="1:6" ht="12.95" customHeight="1" x14ac:dyDescent="0.2">
      <c r="A33" s="8"/>
      <c r="B33" s="8"/>
      <c r="C33" s="8"/>
      <c r="D33" s="20"/>
      <c r="E33" s="5"/>
      <c r="F33" s="14"/>
    </row>
    <row r="34" spans="1:6" ht="12.95" customHeight="1" x14ac:dyDescent="0.2">
      <c r="A34" s="9" t="s">
        <v>10</v>
      </c>
      <c r="B34" s="9" t="s">
        <v>11</v>
      </c>
      <c r="C34" s="9" t="s">
        <v>12</v>
      </c>
      <c r="D34" s="38" t="s">
        <v>8</v>
      </c>
      <c r="E34" s="5"/>
      <c r="F34" s="14"/>
    </row>
    <row r="35" spans="1:6" ht="12.95" customHeight="1" x14ac:dyDescent="0.2">
      <c r="A35" s="10"/>
      <c r="B35" s="10"/>
      <c r="C35" s="10"/>
      <c r="D35" s="39"/>
      <c r="E35" s="5"/>
      <c r="F35" s="14"/>
    </row>
    <row r="36" spans="1:6" ht="12.95" customHeight="1" x14ac:dyDescent="0.2">
      <c r="A36" s="22"/>
      <c r="B36" s="22"/>
      <c r="C36" s="12"/>
      <c r="D36" s="20"/>
      <c r="E36" s="5"/>
      <c r="F36" s="14"/>
    </row>
    <row r="37" spans="1:6" ht="12.95" customHeight="1" x14ac:dyDescent="0.2">
      <c r="A37" s="11"/>
      <c r="B37" s="22"/>
      <c r="C37" s="12"/>
      <c r="D37" s="40"/>
      <c r="E37" s="5"/>
      <c r="F37" s="14">
        <f>SUM(D36:D37)</f>
        <v>0</v>
      </c>
    </row>
    <row r="38" spans="1:6" ht="12.95" customHeight="1" x14ac:dyDescent="0.2">
      <c r="A38" s="11"/>
      <c r="B38" s="22"/>
      <c r="C38" s="12"/>
      <c r="D38" s="27"/>
      <c r="E38" s="5"/>
      <c r="F38" s="14"/>
    </row>
    <row r="39" spans="1:6" ht="12.95" customHeight="1" x14ac:dyDescent="0.2">
      <c r="A39" s="11"/>
      <c r="B39" s="22"/>
      <c r="C39" s="12"/>
      <c r="D39" s="27"/>
      <c r="E39" s="5"/>
      <c r="F39" s="14"/>
    </row>
    <row r="40" spans="1:6" ht="12.95" customHeight="1" x14ac:dyDescent="0.2">
      <c r="A40" s="5"/>
      <c r="B40" s="5"/>
      <c r="C40" s="5"/>
      <c r="D40" s="37" t="s">
        <v>13</v>
      </c>
      <c r="E40" s="5"/>
      <c r="F40" s="15">
        <f>+F18-F28+F37</f>
        <v>250172.13</v>
      </c>
    </row>
    <row r="41" spans="1:6" ht="12.95" customHeight="1" x14ac:dyDescent="0.2">
      <c r="A41" s="5"/>
      <c r="B41" s="5"/>
      <c r="C41" s="5"/>
      <c r="D41" s="37"/>
      <c r="E41" s="5"/>
      <c r="F41" s="14"/>
    </row>
    <row r="42" spans="1:6" ht="12.95" customHeight="1" x14ac:dyDescent="0.2">
      <c r="A42" s="5"/>
      <c r="B42" s="5"/>
      <c r="C42" s="5"/>
      <c r="D42" s="37"/>
      <c r="E42" s="5"/>
      <c r="F42" s="14"/>
    </row>
    <row r="43" spans="1:6" ht="12.95" customHeight="1" x14ac:dyDescent="0.2">
      <c r="A43" s="6" t="s">
        <v>9</v>
      </c>
      <c r="B43" s="5"/>
      <c r="C43" s="5"/>
      <c r="D43" s="14"/>
      <c r="E43" s="5"/>
      <c r="F43" s="14"/>
    </row>
    <row r="44" spans="1:6" ht="12.95" customHeight="1" x14ac:dyDescent="0.2">
      <c r="A44" s="6" t="s">
        <v>153</v>
      </c>
      <c r="B44" s="5"/>
      <c r="C44" s="5"/>
      <c r="D44" s="20"/>
      <c r="E44" s="5"/>
      <c r="F44" s="14"/>
    </row>
    <row r="45" spans="1:6" ht="12.95" customHeight="1" x14ac:dyDescent="0.2">
      <c r="A45" s="8"/>
      <c r="B45" s="8"/>
      <c r="C45" s="8"/>
      <c r="D45" s="16"/>
      <c r="E45" s="5"/>
      <c r="F45" s="14"/>
    </row>
    <row r="46" spans="1:6" ht="12.95" customHeight="1" x14ac:dyDescent="0.2">
      <c r="A46" s="9" t="s">
        <v>10</v>
      </c>
      <c r="B46" s="9" t="s">
        <v>11</v>
      </c>
      <c r="C46" s="9" t="s">
        <v>12</v>
      </c>
      <c r="D46" s="38" t="s">
        <v>8</v>
      </c>
      <c r="E46" s="5"/>
      <c r="F46" s="14"/>
    </row>
    <row r="47" spans="1:6" ht="12.95" customHeight="1" x14ac:dyDescent="0.2">
      <c r="A47" s="10"/>
      <c r="B47" s="10"/>
      <c r="C47" s="10"/>
      <c r="D47" s="39"/>
      <c r="E47" s="5"/>
      <c r="F47" s="14"/>
    </row>
    <row r="48" spans="1:6" ht="12.95" customHeight="1" x14ac:dyDescent="0.2">
      <c r="A48" s="8"/>
      <c r="B48" s="8"/>
      <c r="C48" s="8"/>
      <c r="D48" s="16"/>
      <c r="E48" s="5"/>
      <c r="F48" s="14"/>
    </row>
    <row r="49" spans="1:223" ht="12.95" customHeight="1" x14ac:dyDescent="0.2">
      <c r="A49" s="225"/>
      <c r="B49" s="22"/>
      <c r="C49" s="22"/>
      <c r="D49" s="282"/>
      <c r="E49" s="14"/>
      <c r="F49"/>
    </row>
    <row r="50" spans="1:223" ht="12.95" customHeight="1" x14ac:dyDescent="0.2">
      <c r="A50" s="225"/>
      <c r="B50" s="22"/>
      <c r="C50" s="22"/>
      <c r="D50" s="221"/>
      <c r="E50" s="5"/>
      <c r="F50" s="14">
        <f>SUM(D49:D50)</f>
        <v>0</v>
      </c>
    </row>
    <row r="51" spans="1:223" ht="12.95" customHeight="1" x14ac:dyDescent="0.2">
      <c r="A51" s="11"/>
      <c r="B51" s="22"/>
      <c r="C51" s="22"/>
      <c r="D51"/>
      <c r="E51" s="5"/>
      <c r="F51" s="14"/>
    </row>
    <row r="52" spans="1:223" ht="12.95" customHeight="1" x14ac:dyDescent="0.2">
      <c r="A52" s="11"/>
      <c r="B52" s="22"/>
      <c r="C52" s="22"/>
      <c r="D52" s="29"/>
      <c r="E52" s="5"/>
      <c r="F52" s="14"/>
    </row>
    <row r="53" spans="1:223" ht="12.95" customHeight="1" x14ac:dyDescent="0.2">
      <c r="A53" s="11"/>
      <c r="B53" s="22"/>
      <c r="C53" s="12"/>
      <c r="D53" s="27"/>
      <c r="E53" s="5"/>
      <c r="F53" s="14"/>
    </row>
    <row r="54" spans="1:223" ht="12.95" customHeight="1" x14ac:dyDescent="0.2">
      <c r="A54" s="11"/>
      <c r="B54" s="22"/>
      <c r="C54" s="12"/>
      <c r="D54" s="27"/>
      <c r="E54" s="5"/>
      <c r="F54" s="14"/>
    </row>
    <row r="55" spans="1:223" ht="12.95" customHeight="1" x14ac:dyDescent="0.2">
      <c r="A55" s="6" t="s">
        <v>15</v>
      </c>
      <c r="B55" s="5"/>
      <c r="C55" s="5"/>
      <c r="D55" s="14"/>
      <c r="E55" s="5"/>
      <c r="F55" s="14"/>
    </row>
    <row r="56" spans="1:223" ht="12.95" customHeight="1" x14ac:dyDescent="0.2">
      <c r="A56" s="6" t="s">
        <v>154</v>
      </c>
      <c r="B56" s="5"/>
      <c r="C56" s="5"/>
      <c r="D56" s="20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8"/>
      <c r="B57" s="8"/>
      <c r="C57" s="8"/>
      <c r="D57" s="16"/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9" t="s">
        <v>10</v>
      </c>
      <c r="B58" s="9" t="s">
        <v>11</v>
      </c>
      <c r="C58" s="9" t="s">
        <v>12</v>
      </c>
      <c r="D58" s="38" t="s">
        <v>8</v>
      </c>
      <c r="E58" s="5"/>
      <c r="F58" s="1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</row>
    <row r="59" spans="1:223" ht="12.95" customHeight="1" x14ac:dyDescent="0.2">
      <c r="A59" s="10"/>
      <c r="B59" s="10"/>
      <c r="C59" s="10"/>
      <c r="D59" s="39"/>
      <c r="E59" s="5"/>
      <c r="F59" s="14"/>
    </row>
    <row r="60" spans="1:223" ht="12.95" customHeight="1" x14ac:dyDescent="0.2">
      <c r="A60" s="22"/>
      <c r="B60" s="22"/>
      <c r="C60" s="12"/>
      <c r="D60" s="20"/>
      <c r="E60" s="5"/>
      <c r="F60" s="14"/>
    </row>
    <row r="61" spans="1:223" ht="12.95" customHeight="1" x14ac:dyDescent="0.2">
      <c r="A61" s="11"/>
      <c r="B61" s="22"/>
      <c r="C61" s="22"/>
      <c r="D61" s="23"/>
      <c r="E61" s="5"/>
      <c r="F61" s="14">
        <f>SUM(D60:D61)</f>
        <v>0</v>
      </c>
    </row>
    <row r="62" spans="1:223" ht="12.95" customHeight="1" x14ac:dyDescent="0.2">
      <c r="A62" s="11"/>
      <c r="B62" s="22"/>
      <c r="C62" s="22"/>
      <c r="D62" s="20"/>
      <c r="E62" s="5"/>
      <c r="F62" s="14"/>
    </row>
    <row r="63" spans="1:223" ht="12.95" customHeight="1" x14ac:dyDescent="0.2">
      <c r="A63" s="11"/>
      <c r="B63" s="22"/>
      <c r="C63" s="22"/>
      <c r="D63" s="20"/>
      <c r="E63" s="5"/>
      <c r="F63" s="14"/>
    </row>
    <row r="64" spans="1:223" ht="12.95" customHeight="1" x14ac:dyDescent="0.2">
      <c r="A64" s="5"/>
      <c r="B64" s="5"/>
      <c r="C64" s="5"/>
      <c r="D64" s="14"/>
      <c r="E64" s="5"/>
      <c r="F64" s="14"/>
    </row>
    <row r="65" spans="1:6" ht="12.95" customHeight="1" thickBot="1" x14ac:dyDescent="0.25">
      <c r="A65" s="7" t="s">
        <v>363</v>
      </c>
      <c r="B65" s="5"/>
      <c r="C65" s="5"/>
      <c r="D65" s="14"/>
      <c r="E65" s="5"/>
      <c r="F65" s="17">
        <f>+F40-F50+F61</f>
        <v>250172.13</v>
      </c>
    </row>
    <row r="66" spans="1:6" ht="12" customHeight="1" thickTop="1" x14ac:dyDescent="0.2">
      <c r="A66" s="43"/>
      <c r="B66" s="43"/>
      <c r="C66" s="43"/>
      <c r="D66" s="43"/>
      <c r="E66" s="43"/>
      <c r="F66" s="43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x14ac:dyDescent="0.2">
      <c r="A72" s="43"/>
      <c r="B72" s="43"/>
      <c r="C72" s="43"/>
      <c r="D72" s="72"/>
      <c r="E72" s="43"/>
      <c r="F72" s="72"/>
    </row>
    <row r="73" spans="1:6" x14ac:dyDescent="0.2">
      <c r="A73" s="43"/>
      <c r="B73" s="43"/>
      <c r="C73" s="43"/>
      <c r="D73" s="72"/>
      <c r="E73" s="43"/>
      <c r="F73" s="72"/>
    </row>
    <row r="74" spans="1:6" x14ac:dyDescent="0.2">
      <c r="A74" s="43"/>
      <c r="B74" s="43"/>
      <c r="C74" s="43"/>
      <c r="D74" s="72"/>
      <c r="E74" s="43"/>
      <c r="F74" s="72"/>
    </row>
    <row r="75" spans="1:6" x14ac:dyDescent="0.2">
      <c r="A75" s="43"/>
      <c r="B75" s="43"/>
      <c r="C75" s="43"/>
      <c r="D75" s="72"/>
      <c r="E75" s="43"/>
      <c r="F75" s="72"/>
    </row>
    <row r="76" spans="1:6" x14ac:dyDescent="0.2">
      <c r="A76" s="43"/>
      <c r="B76" s="43"/>
      <c r="C76" s="43"/>
      <c r="D76" s="72"/>
      <c r="E76" s="43"/>
      <c r="F76" s="72"/>
    </row>
  </sheetData>
  <mergeCells count="1">
    <mergeCell ref="D3:F4"/>
  </mergeCells>
  <phoneticPr fontId="0" type="noConversion"/>
  <pageMargins left="0.98425196850393704" right="0.39370078740157483" top="0.78740157480314965" bottom="0.23622047244094491" header="0" footer="0"/>
  <pageSetup scale="75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29">
    <tabColor rgb="FFFFFF00"/>
  </sheetPr>
  <dimension ref="A1:HO81"/>
  <sheetViews>
    <sheetView view="pageBreakPreview" topLeftCell="A46" zoomScaleNormal="100" zoomScaleSheetLayoutView="100" workbookViewId="0">
      <selection activeCell="G64" sqref="G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12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 t="s">
        <v>42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369</v>
      </c>
      <c r="B15" s="5"/>
      <c r="C15" s="5"/>
      <c r="D15" s="14"/>
      <c r="E15" s="5"/>
      <c r="F15" s="14"/>
    </row>
    <row r="16" spans="1:6" ht="12.95" customHeight="1" x14ac:dyDescent="0.2">
      <c r="A16" s="6"/>
      <c r="B16" s="5"/>
      <c r="C16" s="5"/>
      <c r="D16" s="14"/>
      <c r="E16" s="5"/>
      <c r="F16" s="14"/>
    </row>
    <row r="17" spans="1:7" ht="12.95" customHeight="1" x14ac:dyDescent="0.2">
      <c r="A17" s="6"/>
      <c r="B17" s="5"/>
      <c r="C17" s="5"/>
      <c r="D17" s="14"/>
      <c r="E17" s="5"/>
      <c r="F17" s="14"/>
    </row>
    <row r="18" spans="1:7" ht="12.95" customHeight="1" x14ac:dyDescent="0.2">
      <c r="A18" s="7" t="s">
        <v>362</v>
      </c>
      <c r="B18" s="5"/>
      <c r="C18" s="5"/>
      <c r="D18" s="37"/>
      <c r="E18" s="5"/>
      <c r="F18" s="174">
        <v>117104.7</v>
      </c>
    </row>
    <row r="19" spans="1:7" ht="12.95" customHeight="1" x14ac:dyDescent="0.2">
      <c r="A19" s="7"/>
      <c r="B19" s="5"/>
      <c r="C19" s="5"/>
      <c r="D19" s="37"/>
      <c r="E19" s="5"/>
      <c r="F19" s="14"/>
    </row>
    <row r="20" spans="1:7" ht="12.95" customHeight="1" x14ac:dyDescent="0.2">
      <c r="A20" s="7"/>
      <c r="B20" s="5"/>
      <c r="C20" s="5"/>
      <c r="D20" s="37"/>
      <c r="E20" s="5"/>
      <c r="F20" s="14"/>
    </row>
    <row r="21" spans="1:7" ht="12.95" customHeight="1" x14ac:dyDescent="0.2">
      <c r="A21" s="6" t="s">
        <v>9</v>
      </c>
      <c r="B21" s="5"/>
      <c r="C21" s="5"/>
      <c r="D21" s="14"/>
      <c r="E21" s="5"/>
      <c r="F21" s="14"/>
    </row>
    <row r="22" spans="1:7" ht="12.95" customHeight="1" x14ac:dyDescent="0.2">
      <c r="A22" s="6" t="s">
        <v>151</v>
      </c>
      <c r="B22" s="5"/>
      <c r="C22" s="5"/>
      <c r="D22" s="20"/>
      <c r="E22" s="5"/>
      <c r="F22" s="14"/>
    </row>
    <row r="23" spans="1:7" ht="12.95" customHeight="1" x14ac:dyDescent="0.2">
      <c r="A23" s="8"/>
      <c r="B23" s="8"/>
      <c r="C23" s="8"/>
      <c r="D23" s="14"/>
      <c r="E23" s="5"/>
      <c r="F23" s="14"/>
    </row>
    <row r="24" spans="1:7" ht="12.95" customHeight="1" x14ac:dyDescent="0.2">
      <c r="A24" s="9" t="s">
        <v>10</v>
      </c>
      <c r="B24" s="9" t="s">
        <v>11</v>
      </c>
      <c r="C24" s="9" t="s">
        <v>1</v>
      </c>
      <c r="D24" s="38" t="s">
        <v>8</v>
      </c>
      <c r="E24" s="5"/>
      <c r="F24" s="14"/>
    </row>
    <row r="25" spans="1:7" ht="12.95" customHeight="1" x14ac:dyDescent="0.2">
      <c r="A25" s="10"/>
      <c r="B25" s="10"/>
      <c r="C25" s="10"/>
      <c r="D25" s="39"/>
      <c r="E25" s="5"/>
      <c r="F25" s="14"/>
    </row>
    <row r="26" spans="1:7" ht="12.95" customHeight="1" x14ac:dyDescent="0.2">
      <c r="A26" s="22"/>
      <c r="B26" s="22"/>
      <c r="C26" s="12"/>
      <c r="D26" s="20"/>
      <c r="E26" s="5"/>
      <c r="F26" s="14"/>
    </row>
    <row r="27" spans="1:7" s="32" customFormat="1" ht="12.75" customHeight="1" x14ac:dyDescent="0.2">
      <c r="A27" s="42"/>
      <c r="B27" s="69"/>
      <c r="C27" s="55"/>
      <c r="D27" s="41"/>
      <c r="E27" s="5"/>
      <c r="F27" s="14">
        <f>SUM(D26:D27)</f>
        <v>0</v>
      </c>
      <c r="G27" s="62"/>
    </row>
    <row r="28" spans="1:7" s="32" customFormat="1" ht="12.75" customHeight="1" x14ac:dyDescent="0.2">
      <c r="A28" s="42"/>
      <c r="B28" s="69"/>
      <c r="C28" s="55"/>
      <c r="D28" s="33"/>
      <c r="E28" s="5"/>
      <c r="F28" s="14"/>
      <c r="G28" s="62"/>
    </row>
    <row r="29" spans="1:7" s="32" customFormat="1" ht="12.75" customHeight="1" x14ac:dyDescent="0.2">
      <c r="A29" s="42"/>
      <c r="B29" s="69"/>
      <c r="C29" s="55"/>
      <c r="D29" s="33"/>
      <c r="E29" s="5"/>
      <c r="F29" s="14"/>
      <c r="G29" s="62"/>
    </row>
    <row r="30" spans="1:7" s="32" customFormat="1" ht="12.75" customHeight="1" x14ac:dyDescent="0.2">
      <c r="A30" s="42"/>
      <c r="B30" s="69"/>
      <c r="C30" s="55"/>
      <c r="D30" s="33"/>
      <c r="E30" s="5"/>
      <c r="F30" s="14"/>
      <c r="G30" s="62"/>
    </row>
    <row r="31" spans="1:7" ht="12.95" customHeight="1" x14ac:dyDescent="0.2">
      <c r="A31" s="6" t="s">
        <v>15</v>
      </c>
      <c r="B31" s="5"/>
      <c r="C31" s="5"/>
      <c r="D31" s="14"/>
      <c r="E31" s="5"/>
      <c r="F31" s="14"/>
    </row>
    <row r="32" spans="1:7" ht="12.95" customHeight="1" x14ac:dyDescent="0.2">
      <c r="A32" s="6" t="s">
        <v>152</v>
      </c>
      <c r="B32" s="5"/>
      <c r="C32" s="5"/>
      <c r="D32" s="16"/>
      <c r="E32" s="5"/>
      <c r="F32" s="14"/>
    </row>
    <row r="33" spans="1:6" ht="12.95" customHeight="1" x14ac:dyDescent="0.2">
      <c r="A33" s="8"/>
      <c r="B33" s="8"/>
      <c r="C33" s="8"/>
      <c r="D33" s="20"/>
      <c r="E33" s="5"/>
      <c r="F33" s="14"/>
    </row>
    <row r="34" spans="1:6" ht="12.95" customHeight="1" x14ac:dyDescent="0.2">
      <c r="A34" s="9" t="s">
        <v>10</v>
      </c>
      <c r="B34" s="9" t="s">
        <v>11</v>
      </c>
      <c r="C34" s="9" t="s">
        <v>12</v>
      </c>
      <c r="D34" s="38" t="s">
        <v>8</v>
      </c>
      <c r="E34" s="5"/>
      <c r="F34" s="14"/>
    </row>
    <row r="35" spans="1:6" ht="12.95" customHeight="1" x14ac:dyDescent="0.2">
      <c r="A35" s="10"/>
      <c r="B35" s="10"/>
      <c r="C35" s="10"/>
      <c r="D35" s="39"/>
      <c r="E35" s="5"/>
      <c r="F35" s="14"/>
    </row>
    <row r="36" spans="1:6" ht="12.95" customHeight="1" x14ac:dyDescent="0.2">
      <c r="A36" s="22"/>
      <c r="B36" s="22"/>
      <c r="C36" s="12"/>
      <c r="D36" s="20"/>
      <c r="E36" s="5"/>
      <c r="F36" s="14"/>
    </row>
    <row r="37" spans="1:6" ht="12.95" customHeight="1" x14ac:dyDescent="0.2">
      <c r="A37" s="11"/>
      <c r="B37" s="22"/>
      <c r="C37" s="73"/>
      <c r="D37" s="41"/>
      <c r="E37" s="5"/>
      <c r="F37" s="14">
        <f>SUM(D36:D37)</f>
        <v>0</v>
      </c>
    </row>
    <row r="38" spans="1:6" ht="12.95" customHeight="1" x14ac:dyDescent="0.2">
      <c r="A38" s="11"/>
      <c r="B38" s="22"/>
      <c r="C38" s="73"/>
      <c r="D38" s="33"/>
      <c r="E38" s="5"/>
      <c r="F38" s="14"/>
    </row>
    <row r="39" spans="1:6" ht="12.95" customHeight="1" x14ac:dyDescent="0.2">
      <c r="A39" s="11"/>
      <c r="B39" s="22"/>
      <c r="C39" s="55"/>
      <c r="D39" s="33"/>
      <c r="E39" s="5"/>
      <c r="F39" s="14"/>
    </row>
    <row r="40" spans="1:6" ht="12.95" customHeight="1" x14ac:dyDescent="0.2">
      <c r="A40" s="11"/>
      <c r="B40" s="22"/>
      <c r="C40" s="55"/>
      <c r="D40" s="33"/>
      <c r="E40" s="5"/>
      <c r="F40" s="14"/>
    </row>
    <row r="41" spans="1:6" ht="12.95" customHeight="1" x14ac:dyDescent="0.2">
      <c r="A41" s="5"/>
      <c r="B41" s="5"/>
      <c r="C41" s="5"/>
      <c r="D41" s="37" t="s">
        <v>13</v>
      </c>
      <c r="E41" s="5"/>
      <c r="F41" s="15">
        <f>F18+F27+F37</f>
        <v>117104.7</v>
      </c>
    </row>
    <row r="42" spans="1:6" ht="12.95" customHeight="1" x14ac:dyDescent="0.2">
      <c r="A42" s="5"/>
      <c r="B42" s="5"/>
      <c r="C42" s="5"/>
      <c r="D42" s="37"/>
      <c r="E42" s="5"/>
      <c r="F42" s="14"/>
    </row>
    <row r="43" spans="1:6" ht="12.95" customHeight="1" x14ac:dyDescent="0.2">
      <c r="A43" s="5"/>
      <c r="B43" s="5"/>
      <c r="C43" s="5"/>
      <c r="D43" s="37"/>
      <c r="E43" s="5"/>
      <c r="F43" s="14"/>
    </row>
    <row r="44" spans="1:6" ht="12.95" customHeight="1" x14ac:dyDescent="0.2">
      <c r="A44" s="6" t="s">
        <v>9</v>
      </c>
      <c r="B44" s="5"/>
      <c r="C44" s="5"/>
      <c r="D44" s="14"/>
      <c r="E44" s="5"/>
      <c r="F44" s="14"/>
    </row>
    <row r="45" spans="1:6" ht="12.95" customHeight="1" x14ac:dyDescent="0.2">
      <c r="A45" s="6" t="s">
        <v>153</v>
      </c>
      <c r="B45" s="5"/>
      <c r="C45" s="5"/>
      <c r="D45" s="20"/>
      <c r="E45" s="5"/>
      <c r="F45" s="14"/>
    </row>
    <row r="46" spans="1:6" ht="12.95" customHeight="1" x14ac:dyDescent="0.2">
      <c r="A46" s="8"/>
      <c r="B46" s="8"/>
      <c r="C46" s="8"/>
      <c r="D46" s="16"/>
      <c r="E46" s="5"/>
      <c r="F46" s="14"/>
    </row>
    <row r="47" spans="1:6" ht="12.95" customHeight="1" x14ac:dyDescent="0.2">
      <c r="A47" s="9" t="s">
        <v>10</v>
      </c>
      <c r="B47" s="9" t="s">
        <v>11</v>
      </c>
      <c r="C47" s="9" t="s">
        <v>12</v>
      </c>
      <c r="D47" s="38" t="s">
        <v>8</v>
      </c>
      <c r="E47" s="5"/>
      <c r="F47" s="14"/>
    </row>
    <row r="48" spans="1:6" ht="12.95" customHeight="1" x14ac:dyDescent="0.2">
      <c r="A48" s="10"/>
      <c r="B48" s="10"/>
      <c r="C48" s="10"/>
      <c r="D48" s="217"/>
      <c r="E48" s="5"/>
      <c r="F48" s="14"/>
    </row>
    <row r="49" spans="1:223" ht="12.95" customHeight="1" x14ac:dyDescent="0.2">
      <c r="A49" s="8"/>
      <c r="B49" s="8"/>
      <c r="C49" s="8"/>
      <c r="D49" s="16"/>
      <c r="E49" s="5"/>
      <c r="F49" s="14"/>
    </row>
    <row r="50" spans="1:223" ht="12.95" customHeight="1" x14ac:dyDescent="0.2">
      <c r="A50" s="225"/>
      <c r="B50" s="32"/>
      <c r="C50" s="22"/>
      <c r="D50" s="32"/>
      <c r="E50" s="5"/>
      <c r="F50" s="14"/>
    </row>
    <row r="51" spans="1:223" ht="12.95" customHeight="1" x14ac:dyDescent="0.2">
      <c r="A51" s="225"/>
      <c r="B51" s="32"/>
      <c r="C51" s="22"/>
      <c r="D51" s="210"/>
      <c r="E51" s="5"/>
      <c r="F51" s="14">
        <f>SUM(D50:D51)</f>
        <v>0</v>
      </c>
    </row>
    <row r="52" spans="1:223" ht="12.95" customHeight="1" x14ac:dyDescent="0.2">
      <c r="A52" s="11"/>
      <c r="B52" s="22"/>
      <c r="C52" s="22"/>
      <c r="D52" s="29"/>
      <c r="E52" s="5"/>
      <c r="F52" s="14"/>
    </row>
    <row r="53" spans="1:223" ht="12.95" customHeight="1" x14ac:dyDescent="0.2">
      <c r="A53" s="11"/>
      <c r="B53" s="22"/>
      <c r="C53" s="22"/>
      <c r="D53" s="29"/>
      <c r="E53" s="5"/>
      <c r="F53" s="14"/>
    </row>
    <row r="54" spans="1:223" ht="12.95" customHeight="1" x14ac:dyDescent="0.2">
      <c r="A54" s="11"/>
      <c r="B54" s="22"/>
      <c r="C54" s="22"/>
      <c r="D54" s="29"/>
      <c r="E54" s="5"/>
      <c r="F54" s="14"/>
    </row>
    <row r="55" spans="1:223" ht="12.95" customHeight="1" x14ac:dyDescent="0.2">
      <c r="A55" s="11"/>
      <c r="B55" s="22"/>
      <c r="C55" s="22"/>
      <c r="D55" s="29"/>
      <c r="E55" s="5"/>
      <c r="F55" s="14"/>
    </row>
    <row r="56" spans="1:223" ht="12.95" customHeight="1" x14ac:dyDescent="0.2">
      <c r="A56" s="6" t="s">
        <v>15</v>
      </c>
      <c r="B56" s="5"/>
      <c r="C56" s="5"/>
      <c r="D56" s="14"/>
      <c r="E56" s="5"/>
      <c r="F56" s="14"/>
    </row>
    <row r="57" spans="1:223" ht="12.95" customHeight="1" x14ac:dyDescent="0.2">
      <c r="A57" s="6" t="s">
        <v>154</v>
      </c>
      <c r="B57" s="5"/>
      <c r="C57" s="5"/>
      <c r="D57" s="20"/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8"/>
      <c r="B58" s="8"/>
      <c r="C58" s="8"/>
      <c r="D58" s="16"/>
      <c r="E58" s="5"/>
      <c r="F58" s="1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</row>
    <row r="59" spans="1:223" ht="12.95" customHeight="1" x14ac:dyDescent="0.2">
      <c r="A59" s="9" t="s">
        <v>10</v>
      </c>
      <c r="B59" s="9" t="s">
        <v>11</v>
      </c>
      <c r="C59" s="9" t="s">
        <v>12</v>
      </c>
      <c r="D59" s="38" t="s">
        <v>8</v>
      </c>
      <c r="E59" s="5"/>
      <c r="F59" s="14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</row>
    <row r="60" spans="1:223" ht="12.95" customHeight="1" x14ac:dyDescent="0.2">
      <c r="A60" s="10"/>
      <c r="B60" s="10"/>
      <c r="C60" s="10"/>
      <c r="D60" s="39"/>
      <c r="E60" s="5"/>
      <c r="F60" s="14"/>
    </row>
    <row r="61" spans="1:223" ht="12.95" customHeight="1" x14ac:dyDescent="0.2">
      <c r="A61" s="22"/>
      <c r="B61" s="22"/>
      <c r="C61" s="12"/>
      <c r="D61" s="20"/>
      <c r="E61" s="5"/>
      <c r="F61" s="14"/>
    </row>
    <row r="62" spans="1:223" ht="12.95" customHeight="1" x14ac:dyDescent="0.2">
      <c r="A62" s="42"/>
      <c r="B62" s="65"/>
      <c r="C62" s="65"/>
      <c r="D62" s="41"/>
      <c r="E62" s="5"/>
      <c r="F62" s="14">
        <f>SUM(D61:D62)</f>
        <v>0</v>
      </c>
    </row>
    <row r="63" spans="1:223" ht="12.95" customHeight="1" x14ac:dyDescent="0.2">
      <c r="A63" s="5"/>
      <c r="B63" s="5"/>
      <c r="C63" s="5"/>
      <c r="D63" s="14"/>
      <c r="E63" s="5"/>
      <c r="F63" s="14"/>
    </row>
    <row r="64" spans="1:223" ht="12.95" customHeight="1" x14ac:dyDescent="0.2">
      <c r="A64" s="5"/>
      <c r="B64" s="5"/>
      <c r="C64" s="5"/>
      <c r="D64" s="14"/>
      <c r="E64" s="5"/>
      <c r="F64" s="14"/>
    </row>
    <row r="65" spans="1:6" ht="12.95" customHeight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ht="12" customHeight="1" thickBot="1" x14ac:dyDescent="0.25">
      <c r="A67" s="7" t="s">
        <v>363</v>
      </c>
      <c r="B67" s="5"/>
      <c r="C67" s="5"/>
      <c r="D67" s="14"/>
      <c r="E67" s="5"/>
      <c r="F67" s="17">
        <f>+F41-F51+F62</f>
        <v>117104.7</v>
      </c>
    </row>
    <row r="68" spans="1:6" ht="12.95" customHeight="1" thickTop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ht="12.95" customHeight="1" x14ac:dyDescent="0.2">
      <c r="A72" s="5"/>
      <c r="B72" s="5"/>
      <c r="C72" s="5"/>
      <c r="D72" s="14"/>
      <c r="E72" s="5"/>
      <c r="F72" s="14"/>
    </row>
    <row r="73" spans="1:6" ht="12.95" customHeight="1" x14ac:dyDescent="0.2">
      <c r="A73" s="5"/>
      <c r="B73" s="5"/>
      <c r="C73" s="5"/>
      <c r="D73" s="14"/>
      <c r="E73" s="5"/>
      <c r="F73" s="14"/>
    </row>
    <row r="74" spans="1:6" ht="12.95" customHeight="1" x14ac:dyDescent="0.2">
      <c r="A74" s="5"/>
      <c r="B74" s="5"/>
      <c r="C74" s="5"/>
      <c r="D74" s="14"/>
      <c r="E74" s="5"/>
      <c r="F74" s="14"/>
    </row>
    <row r="75" spans="1:6" ht="12.95" customHeight="1" x14ac:dyDescent="0.2">
      <c r="A75" s="5"/>
      <c r="B75" s="5"/>
      <c r="C75" s="5"/>
      <c r="D75" s="14"/>
      <c r="E75" s="5"/>
      <c r="F75" s="14"/>
    </row>
    <row r="76" spans="1:6" ht="12.95" customHeight="1" x14ac:dyDescent="0.2">
      <c r="A76" s="5"/>
      <c r="B76" s="5"/>
      <c r="C76" s="5"/>
      <c r="D76" s="14"/>
      <c r="E76" s="5"/>
      <c r="F76" s="14"/>
    </row>
    <row r="77" spans="1:6" ht="12.95" customHeight="1" x14ac:dyDescent="0.2">
      <c r="A77" s="5"/>
      <c r="B77" s="5"/>
      <c r="C77" s="5"/>
      <c r="D77" s="14"/>
      <c r="E77" s="5"/>
      <c r="F77" s="14"/>
    </row>
    <row r="78" spans="1:6" x14ac:dyDescent="0.2">
      <c r="A78" s="43"/>
      <c r="B78" s="43"/>
      <c r="C78" s="43"/>
      <c r="D78" s="72"/>
      <c r="E78" s="43"/>
      <c r="F78" s="72"/>
    </row>
    <row r="79" spans="1:6" x14ac:dyDescent="0.2">
      <c r="A79" s="43"/>
      <c r="B79" s="43"/>
      <c r="C79" s="43"/>
      <c r="D79" s="72"/>
      <c r="E79" s="43"/>
      <c r="F79" s="72"/>
    </row>
    <row r="80" spans="1:6" x14ac:dyDescent="0.2">
      <c r="A80" s="43"/>
      <c r="B80" s="43"/>
      <c r="C80" s="43"/>
      <c r="D80" s="72"/>
      <c r="E80" s="43"/>
      <c r="F80" s="72"/>
    </row>
    <row r="81" spans="1:6" x14ac:dyDescent="0.2">
      <c r="A81" s="43"/>
      <c r="B81" s="43"/>
      <c r="C81" s="43"/>
      <c r="D81" s="72"/>
      <c r="E81" s="43"/>
      <c r="F81" s="72"/>
    </row>
  </sheetData>
  <mergeCells count="1">
    <mergeCell ref="D3:F4"/>
  </mergeCells>
  <phoneticPr fontId="0" type="noConversion"/>
  <pageMargins left="0.98425196850393704" right="0.39370078740157483" top="0.39370078740157483" bottom="0.23622047244094491" header="0" footer="0"/>
  <pageSetup scale="7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31">
    <tabColor rgb="FFFFFF00"/>
  </sheetPr>
  <dimension ref="A1:HO80"/>
  <sheetViews>
    <sheetView view="pageBreakPreview" topLeftCell="A43" zoomScaleNormal="100" zoomScaleSheetLayoutView="100" workbookViewId="0">
      <selection activeCell="G64" sqref="G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5"/>
      <c r="D11" s="14"/>
      <c r="E11" s="6" t="s">
        <v>6</v>
      </c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5"/>
      <c r="B15" s="5"/>
      <c r="C15" s="5"/>
      <c r="D15" s="14"/>
      <c r="E15" s="6"/>
      <c r="F15" s="14"/>
    </row>
    <row r="16" spans="1:6" ht="12.95" customHeight="1" x14ac:dyDescent="0.2">
      <c r="A16" s="7" t="s">
        <v>370</v>
      </c>
      <c r="B16" s="5"/>
      <c r="C16" s="5"/>
      <c r="D16" s="14"/>
      <c r="E16" s="5"/>
      <c r="F16" s="14"/>
    </row>
    <row r="17" spans="1:6" ht="12.9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7"/>
      <c r="B18" s="5"/>
      <c r="C18" s="5"/>
      <c r="D18" s="14"/>
      <c r="E18" s="5"/>
      <c r="F18" s="14"/>
    </row>
    <row r="19" spans="1:6" ht="12.95" customHeight="1" x14ac:dyDescent="0.2">
      <c r="A19" s="7" t="s">
        <v>362</v>
      </c>
      <c r="B19" s="5"/>
      <c r="C19" s="5"/>
      <c r="D19" s="37"/>
      <c r="E19" s="5"/>
      <c r="F19" s="174">
        <v>174964.66</v>
      </c>
    </row>
    <row r="20" spans="1:6" ht="12.95" customHeight="1" x14ac:dyDescent="0.2">
      <c r="A20" s="7"/>
      <c r="B20" s="5"/>
      <c r="C20" s="5"/>
      <c r="D20" s="37"/>
      <c r="E20" s="5"/>
      <c r="F20" s="14"/>
    </row>
    <row r="21" spans="1:6" ht="12.95" customHeight="1" x14ac:dyDescent="0.2">
      <c r="A21" s="7"/>
      <c r="B21" s="5"/>
      <c r="C21" s="5"/>
      <c r="D21" s="37"/>
      <c r="E21" s="5"/>
      <c r="F21" s="14"/>
    </row>
    <row r="22" spans="1:6" ht="12.95" customHeight="1" x14ac:dyDescent="0.2">
      <c r="A22" s="7"/>
      <c r="B22" s="5"/>
      <c r="C22" s="5"/>
      <c r="D22" s="37"/>
      <c r="E22" s="5"/>
      <c r="F22" s="14"/>
    </row>
    <row r="23" spans="1:6" ht="12.95" customHeight="1" x14ac:dyDescent="0.2">
      <c r="A23" s="6" t="s">
        <v>9</v>
      </c>
      <c r="B23" s="5"/>
      <c r="C23" s="5"/>
      <c r="D23" s="14"/>
      <c r="E23" s="5"/>
      <c r="F23" s="14"/>
    </row>
    <row r="24" spans="1:6" ht="12.95" customHeight="1" x14ac:dyDescent="0.2">
      <c r="A24" s="6" t="s">
        <v>151</v>
      </c>
      <c r="B24" s="5"/>
      <c r="C24" s="5"/>
      <c r="D24" s="20"/>
      <c r="E24" s="5"/>
      <c r="F24" s="14"/>
    </row>
    <row r="25" spans="1:6" ht="12.95" customHeight="1" x14ac:dyDescent="0.2">
      <c r="A25" s="8"/>
      <c r="B25" s="8"/>
      <c r="C25" s="8"/>
      <c r="D25" s="14"/>
      <c r="E25" s="5"/>
      <c r="F25" s="14"/>
    </row>
    <row r="26" spans="1:6" ht="12.95" customHeight="1" x14ac:dyDescent="0.2">
      <c r="A26" s="9" t="s">
        <v>10</v>
      </c>
      <c r="B26" s="9" t="s">
        <v>11</v>
      </c>
      <c r="C26" s="9" t="s">
        <v>1</v>
      </c>
      <c r="D26" s="38" t="s">
        <v>8</v>
      </c>
      <c r="E26" s="5"/>
      <c r="F26" s="14"/>
    </row>
    <row r="27" spans="1:6" ht="12.95" customHeight="1" x14ac:dyDescent="0.2">
      <c r="A27" s="10"/>
      <c r="B27" s="10"/>
      <c r="C27" s="10"/>
      <c r="D27" s="39"/>
      <c r="E27" s="5"/>
      <c r="F27" s="14"/>
    </row>
    <row r="28" spans="1:6" ht="12.95" customHeight="1" x14ac:dyDescent="0.2">
      <c r="A28" s="22"/>
      <c r="B28" s="22"/>
      <c r="C28" s="12"/>
      <c r="D28" s="20"/>
      <c r="E28" s="5"/>
      <c r="F28" s="14"/>
    </row>
    <row r="29" spans="1:6" ht="12.95" customHeight="1" x14ac:dyDescent="0.2">
      <c r="A29" s="11"/>
      <c r="B29" s="22"/>
      <c r="C29" s="12"/>
      <c r="D29" s="40"/>
      <c r="E29" s="5"/>
      <c r="F29" s="14">
        <f>SUM(D28:D29)</f>
        <v>0</v>
      </c>
    </row>
    <row r="30" spans="1:6" ht="12.95" customHeight="1" x14ac:dyDescent="0.2">
      <c r="A30" s="11"/>
      <c r="B30" s="22"/>
      <c r="C30" s="12"/>
      <c r="D30" s="27"/>
      <c r="E30" s="5"/>
      <c r="F30" s="14"/>
    </row>
    <row r="31" spans="1:6" ht="12.95" customHeight="1" x14ac:dyDescent="0.2">
      <c r="A31" s="11"/>
      <c r="B31" s="22"/>
      <c r="C31" s="12"/>
      <c r="D31" s="27"/>
      <c r="E31" s="5"/>
      <c r="F31" s="14"/>
    </row>
    <row r="32" spans="1:6" ht="12.95" customHeight="1" x14ac:dyDescent="0.2">
      <c r="A32" s="6" t="s">
        <v>15</v>
      </c>
      <c r="B32" s="5"/>
      <c r="C32" s="5"/>
      <c r="D32" s="14"/>
      <c r="E32" s="5"/>
      <c r="F32" s="14"/>
    </row>
    <row r="33" spans="1:6" ht="12.95" customHeight="1" x14ac:dyDescent="0.2">
      <c r="A33" s="6" t="s">
        <v>152</v>
      </c>
      <c r="B33" s="5"/>
      <c r="C33" s="5"/>
      <c r="D33" s="16"/>
      <c r="E33" s="5"/>
      <c r="F33" s="14"/>
    </row>
    <row r="34" spans="1:6" ht="12.95" customHeight="1" x14ac:dyDescent="0.2">
      <c r="A34" s="8"/>
      <c r="B34" s="8"/>
      <c r="C34" s="8"/>
      <c r="D34" s="20"/>
      <c r="E34" s="5"/>
      <c r="F34" s="14"/>
    </row>
    <row r="35" spans="1:6" ht="12.95" customHeight="1" x14ac:dyDescent="0.2">
      <c r="A35" s="9" t="s">
        <v>10</v>
      </c>
      <c r="B35" s="9" t="s">
        <v>11</v>
      </c>
      <c r="C35" s="9" t="s">
        <v>12</v>
      </c>
      <c r="D35" s="38" t="s">
        <v>8</v>
      </c>
      <c r="E35" s="5"/>
      <c r="F35" s="14"/>
    </row>
    <row r="36" spans="1:6" ht="12.95" customHeight="1" x14ac:dyDescent="0.2">
      <c r="A36" s="10"/>
      <c r="B36" s="10"/>
      <c r="C36" s="10"/>
      <c r="D36" s="39"/>
      <c r="E36" s="5"/>
      <c r="F36" s="14"/>
    </row>
    <row r="37" spans="1:6" ht="12.95" customHeight="1" x14ac:dyDescent="0.2">
      <c r="A37" s="22"/>
      <c r="B37" s="22"/>
      <c r="C37" s="12"/>
      <c r="D37" s="20"/>
      <c r="E37" s="5"/>
      <c r="F37" s="14"/>
    </row>
    <row r="38" spans="1:6" ht="12.95" customHeight="1" x14ac:dyDescent="0.2">
      <c r="A38" s="11"/>
      <c r="B38" s="22"/>
      <c r="C38" s="12"/>
      <c r="D38" s="40"/>
      <c r="E38" s="5"/>
      <c r="F38" s="14">
        <f>SUM(D37:D38)</f>
        <v>0</v>
      </c>
    </row>
    <row r="39" spans="1:6" ht="12.95" customHeight="1" x14ac:dyDescent="0.2">
      <c r="A39" s="11"/>
      <c r="B39" s="22"/>
      <c r="C39" s="12"/>
      <c r="D39" s="27"/>
      <c r="E39" s="5"/>
      <c r="F39" s="14"/>
    </row>
    <row r="40" spans="1:6" ht="12.95" customHeight="1" x14ac:dyDescent="0.2">
      <c r="A40" s="11"/>
      <c r="B40" s="22"/>
      <c r="C40" s="12"/>
      <c r="D40" s="27"/>
      <c r="E40" s="5"/>
      <c r="F40" s="14"/>
    </row>
    <row r="41" spans="1:6" ht="12.95" customHeight="1" x14ac:dyDescent="0.2">
      <c r="A41" s="11"/>
      <c r="B41" s="22"/>
      <c r="C41" s="12"/>
      <c r="D41" s="27"/>
      <c r="E41" s="5"/>
      <c r="F41" s="14"/>
    </row>
    <row r="42" spans="1:6" ht="12.95" customHeight="1" x14ac:dyDescent="0.2">
      <c r="A42" s="5"/>
      <c r="B42" s="5"/>
      <c r="C42" s="5"/>
      <c r="D42" s="37" t="s">
        <v>13</v>
      </c>
      <c r="E42" s="5"/>
      <c r="F42" s="15">
        <f>+F19-F29+F38</f>
        <v>174964.66</v>
      </c>
    </row>
    <row r="43" spans="1:6" ht="12.95" customHeight="1" x14ac:dyDescent="0.2">
      <c r="A43" s="5"/>
      <c r="B43" s="5"/>
      <c r="C43" s="5"/>
      <c r="D43" s="37"/>
      <c r="E43" s="5"/>
      <c r="F43" s="14"/>
    </row>
    <row r="44" spans="1:6" ht="12.95" customHeight="1" x14ac:dyDescent="0.2">
      <c r="A44" s="5"/>
      <c r="B44" s="5"/>
      <c r="C44" s="5"/>
      <c r="D44" s="37"/>
      <c r="E44" s="5"/>
      <c r="F44" s="14"/>
    </row>
    <row r="45" spans="1:6" ht="12.95" customHeight="1" x14ac:dyDescent="0.2">
      <c r="A45" s="5"/>
      <c r="B45" s="5"/>
      <c r="C45" s="5"/>
      <c r="D45" s="37"/>
      <c r="E45" s="5"/>
      <c r="F45" s="14"/>
    </row>
    <row r="46" spans="1:6" ht="12.95" customHeight="1" x14ac:dyDescent="0.2">
      <c r="A46" s="6" t="s">
        <v>9</v>
      </c>
      <c r="B46" s="5"/>
      <c r="C46" s="5"/>
      <c r="D46" s="14"/>
      <c r="E46" s="5"/>
      <c r="F46" s="14"/>
    </row>
    <row r="47" spans="1:6" ht="12.95" customHeight="1" x14ac:dyDescent="0.2">
      <c r="A47" s="6" t="s">
        <v>153</v>
      </c>
      <c r="B47" s="5"/>
      <c r="C47" s="5"/>
      <c r="D47" s="20"/>
      <c r="E47" s="5"/>
      <c r="F47" s="14"/>
    </row>
    <row r="48" spans="1:6" ht="12.95" customHeight="1" x14ac:dyDescent="0.2">
      <c r="A48" s="8"/>
      <c r="B48" s="8"/>
      <c r="C48" s="8"/>
      <c r="D48" s="16"/>
      <c r="E48" s="5"/>
      <c r="F48" s="14"/>
    </row>
    <row r="49" spans="1:223" ht="12.95" customHeight="1" x14ac:dyDescent="0.2">
      <c r="A49" s="9" t="s">
        <v>10</v>
      </c>
      <c r="B49" s="9" t="s">
        <v>11</v>
      </c>
      <c r="C49" s="9" t="s">
        <v>12</v>
      </c>
      <c r="D49" s="38" t="s">
        <v>8</v>
      </c>
      <c r="E49" s="5"/>
      <c r="F49" s="14"/>
    </row>
    <row r="50" spans="1:223" ht="12.95" customHeight="1" x14ac:dyDescent="0.2">
      <c r="A50" s="10"/>
      <c r="B50" s="10"/>
      <c r="C50" s="10"/>
      <c r="D50" s="39"/>
      <c r="E50" s="5"/>
      <c r="F50" s="14"/>
    </row>
    <row r="51" spans="1:223" ht="12.95" customHeight="1" x14ac:dyDescent="0.2">
      <c r="A51" s="8"/>
      <c r="B51" s="8"/>
      <c r="C51" s="8"/>
      <c r="D51" s="16"/>
      <c r="E51" s="5"/>
      <c r="F51" s="14"/>
    </row>
    <row r="52" spans="1:223" ht="12.95" customHeight="1" x14ac:dyDescent="0.2">
      <c r="A52" s="42"/>
      <c r="B52" s="22"/>
      <c r="C52" s="22"/>
      <c r="D52" s="282"/>
      <c r="E52" s="14"/>
      <c r="F52"/>
    </row>
    <row r="53" spans="1:223" ht="12.95" customHeight="1" x14ac:dyDescent="0.2">
      <c r="A53" s="42"/>
      <c r="B53" s="22"/>
      <c r="C53" s="22"/>
      <c r="D53" s="221"/>
      <c r="E53" s="5"/>
      <c r="F53" s="14">
        <f>SUM(D52:D53)</f>
        <v>0</v>
      </c>
    </row>
    <row r="54" spans="1:223" ht="12.95" customHeight="1" x14ac:dyDescent="0.2">
      <c r="A54" s="42"/>
      <c r="B54" s="22"/>
      <c r="C54" s="22"/>
      <c r="D54" s="29"/>
      <c r="E54" s="5"/>
      <c r="F54" s="14"/>
    </row>
    <row r="55" spans="1:223" ht="12.95" customHeight="1" x14ac:dyDescent="0.2">
      <c r="A55" s="11"/>
      <c r="B55" s="22"/>
      <c r="C55" s="12"/>
      <c r="D55" s="27"/>
      <c r="E55" s="5"/>
      <c r="F55" s="14"/>
    </row>
    <row r="56" spans="1:223" ht="12.95" customHeight="1" x14ac:dyDescent="0.2">
      <c r="A56" s="11"/>
      <c r="B56" s="22"/>
      <c r="C56" s="12"/>
      <c r="D56" s="27"/>
      <c r="E56" s="5"/>
      <c r="F56" s="14"/>
    </row>
    <row r="57" spans="1:223" ht="12.95" customHeight="1" x14ac:dyDescent="0.2">
      <c r="A57" s="11"/>
      <c r="B57" s="22"/>
      <c r="C57" s="12"/>
      <c r="D57" s="27"/>
      <c r="E57" s="5"/>
      <c r="F57" s="14"/>
    </row>
    <row r="58" spans="1:223" ht="12.95" customHeight="1" x14ac:dyDescent="0.2">
      <c r="A58" s="6" t="s">
        <v>15</v>
      </c>
      <c r="B58" s="5"/>
      <c r="C58" s="5"/>
      <c r="D58" s="14"/>
      <c r="E58" s="5"/>
      <c r="F58" s="14"/>
    </row>
    <row r="59" spans="1:223" ht="12.95" customHeight="1" x14ac:dyDescent="0.2">
      <c r="A59" s="6" t="s">
        <v>154</v>
      </c>
      <c r="B59" s="5"/>
      <c r="C59" s="5"/>
      <c r="D59" s="20"/>
      <c r="E59" s="5"/>
      <c r="F59" s="14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</row>
    <row r="60" spans="1:223" ht="12.95" customHeight="1" x14ac:dyDescent="0.2">
      <c r="A60" s="8"/>
      <c r="B60" s="8"/>
      <c r="C60" s="8"/>
      <c r="D60" s="16"/>
      <c r="E60" s="5"/>
      <c r="F60" s="14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</row>
    <row r="61" spans="1:223" ht="12.95" customHeight="1" x14ac:dyDescent="0.2">
      <c r="A61" s="9" t="s">
        <v>10</v>
      </c>
      <c r="B61" s="9" t="s">
        <v>11</v>
      </c>
      <c r="C61" s="9" t="s">
        <v>12</v>
      </c>
      <c r="D61" s="38" t="s">
        <v>8</v>
      </c>
      <c r="E61" s="5"/>
      <c r="F61" s="14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</row>
    <row r="62" spans="1:223" ht="12.95" customHeight="1" x14ac:dyDescent="0.2">
      <c r="A62" s="10"/>
      <c r="B62" s="10"/>
      <c r="C62" s="10"/>
      <c r="D62" s="39"/>
      <c r="E62" s="5"/>
      <c r="F62" s="14"/>
    </row>
    <row r="63" spans="1:223" ht="12.95" customHeight="1" x14ac:dyDescent="0.2">
      <c r="A63" s="22"/>
      <c r="B63" s="22"/>
      <c r="C63" s="12"/>
      <c r="D63" s="20"/>
      <c r="E63" s="5"/>
      <c r="F63" s="14"/>
    </row>
    <row r="64" spans="1:223" ht="12.95" customHeight="1" x14ac:dyDescent="0.2">
      <c r="A64" s="42"/>
      <c r="B64" s="65"/>
      <c r="C64" s="65"/>
      <c r="D64" s="41"/>
      <c r="E64" s="5"/>
      <c r="F64" s="14">
        <f>SUM(D63:D64)</f>
        <v>0</v>
      </c>
    </row>
    <row r="65" spans="1:6" ht="12.95" customHeight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" customHeight="1" thickBot="1" x14ac:dyDescent="0.25">
      <c r="A68" s="7" t="s">
        <v>363</v>
      </c>
      <c r="B68" s="5"/>
      <c r="C68" s="5"/>
      <c r="D68" s="14"/>
      <c r="E68" s="5"/>
      <c r="F68" s="17">
        <f>+F42-F53+F64</f>
        <v>174964.66</v>
      </c>
    </row>
    <row r="69" spans="1:6" ht="12.95" customHeight="1" thickTop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ht="12.95" customHeight="1" x14ac:dyDescent="0.2">
      <c r="A72" s="5"/>
      <c r="B72" s="5"/>
      <c r="C72" s="5"/>
      <c r="D72" s="14"/>
      <c r="E72" s="5"/>
      <c r="F72" s="14"/>
    </row>
    <row r="73" spans="1:6" ht="12.95" customHeight="1" x14ac:dyDescent="0.2">
      <c r="A73" s="5"/>
      <c r="B73" s="5"/>
      <c r="C73" s="5"/>
      <c r="D73" s="14"/>
      <c r="E73" s="5"/>
      <c r="F73" s="14"/>
    </row>
    <row r="74" spans="1:6" ht="12.95" customHeight="1" x14ac:dyDescent="0.2">
      <c r="A74" s="5"/>
      <c r="B74" s="5"/>
      <c r="C74" s="5"/>
      <c r="D74" s="14"/>
      <c r="E74" s="5"/>
      <c r="F74" s="14"/>
    </row>
    <row r="75" spans="1:6" x14ac:dyDescent="0.2">
      <c r="A75" s="43"/>
      <c r="B75" s="43"/>
      <c r="C75" s="43"/>
      <c r="D75" s="72"/>
      <c r="E75" s="43"/>
      <c r="F75" s="72"/>
    </row>
    <row r="76" spans="1:6" x14ac:dyDescent="0.2">
      <c r="A76" s="43"/>
      <c r="B76" s="43"/>
      <c r="C76" s="43"/>
      <c r="D76" s="72"/>
      <c r="E76" s="43"/>
      <c r="F76" s="72"/>
    </row>
    <row r="77" spans="1:6" x14ac:dyDescent="0.2">
      <c r="A77" s="43"/>
      <c r="B77" s="43"/>
      <c r="C77" s="43"/>
      <c r="D77" s="72"/>
      <c r="E77" s="43"/>
      <c r="F77" s="72"/>
    </row>
    <row r="78" spans="1:6" x14ac:dyDescent="0.2">
      <c r="A78" s="43"/>
      <c r="B78" s="43"/>
      <c r="C78" s="43"/>
      <c r="D78" s="72"/>
      <c r="E78" s="43"/>
      <c r="F78" s="72"/>
    </row>
    <row r="79" spans="1:6" x14ac:dyDescent="0.2">
      <c r="A79" s="43"/>
      <c r="B79" s="43"/>
      <c r="C79" s="43"/>
      <c r="D79" s="72"/>
      <c r="E79" s="43"/>
      <c r="F79" s="72"/>
    </row>
    <row r="80" spans="1:6" x14ac:dyDescent="0.2">
      <c r="A80" s="43"/>
      <c r="B80" s="43"/>
      <c r="C80" s="43"/>
      <c r="D80" s="72"/>
      <c r="E80" s="43"/>
      <c r="F80" s="72"/>
    </row>
  </sheetData>
  <mergeCells count="1">
    <mergeCell ref="D3:F4"/>
  </mergeCells>
  <phoneticPr fontId="0" type="noConversion"/>
  <pageMargins left="0.98425196850393704" right="0.39370078740157483" top="0.39370078740157483" bottom="0.23622047244094491" header="0" footer="0"/>
  <pageSetup scale="7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42">
    <tabColor rgb="FFFFFF00"/>
  </sheetPr>
  <dimension ref="A1:HO83"/>
  <sheetViews>
    <sheetView view="pageBreakPreview" topLeftCell="B46" zoomScaleNormal="100" zoomScaleSheetLayoutView="100" workbookViewId="0">
      <selection activeCell="H56" sqref="H5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12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 t="s">
        <v>7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371</v>
      </c>
      <c r="B15" s="5"/>
      <c r="C15" s="5"/>
      <c r="D15" s="14"/>
      <c r="E15" s="5"/>
      <c r="F15" s="14"/>
    </row>
    <row r="16" spans="1:6" ht="12.95" customHeight="1" x14ac:dyDescent="0.2">
      <c r="A16" s="6"/>
      <c r="B16" s="5"/>
      <c r="C16" s="5"/>
      <c r="D16" s="14"/>
      <c r="E16" s="5"/>
      <c r="F16" s="14"/>
    </row>
    <row r="17" spans="1:7" ht="12.95" customHeight="1" x14ac:dyDescent="0.2">
      <c r="A17" s="5"/>
      <c r="B17" s="5"/>
      <c r="C17" s="5"/>
      <c r="D17" s="16"/>
      <c r="E17" s="5"/>
      <c r="F17" s="14"/>
    </row>
    <row r="18" spans="1:7" ht="12.95" customHeight="1" x14ac:dyDescent="0.2">
      <c r="A18" s="7" t="s">
        <v>362</v>
      </c>
      <c r="B18" s="5"/>
      <c r="C18" s="5"/>
      <c r="D18" s="37"/>
      <c r="E18" s="5"/>
      <c r="F18" s="174">
        <v>150439.78</v>
      </c>
    </row>
    <row r="19" spans="1:7" ht="12.95" customHeight="1" x14ac:dyDescent="0.2">
      <c r="A19" s="6"/>
      <c r="B19" s="5"/>
      <c r="C19" s="5"/>
      <c r="D19" s="16"/>
      <c r="E19" s="5"/>
      <c r="F19" s="16"/>
    </row>
    <row r="20" spans="1:7" ht="12.95" customHeight="1" x14ac:dyDescent="0.2">
      <c r="A20" s="6"/>
      <c r="B20" s="5"/>
      <c r="C20" s="5"/>
      <c r="D20" s="16"/>
      <c r="E20" s="5"/>
      <c r="F20" s="16"/>
    </row>
    <row r="21" spans="1:7" ht="12.95" customHeight="1" x14ac:dyDescent="0.2">
      <c r="A21" s="6"/>
      <c r="B21" s="5"/>
      <c r="C21" s="5"/>
      <c r="D21" s="16"/>
      <c r="E21" s="5"/>
      <c r="F21" s="16"/>
    </row>
    <row r="22" spans="1:7" ht="12.95" customHeight="1" x14ac:dyDescent="0.2">
      <c r="A22" s="6" t="s">
        <v>9</v>
      </c>
      <c r="B22" s="5"/>
      <c r="C22" s="5"/>
      <c r="D22" s="14"/>
      <c r="E22" s="5"/>
      <c r="F22" s="14"/>
    </row>
    <row r="23" spans="1:7" ht="12.95" customHeight="1" x14ac:dyDescent="0.2">
      <c r="A23" s="6" t="s">
        <v>151</v>
      </c>
      <c r="B23" s="5"/>
      <c r="C23" s="5"/>
      <c r="D23" s="20"/>
      <c r="E23" s="5"/>
      <c r="F23" s="14"/>
    </row>
    <row r="24" spans="1:7" ht="12.95" customHeight="1" x14ac:dyDescent="0.2">
      <c r="A24" s="8"/>
      <c r="B24" s="8"/>
      <c r="C24" s="8"/>
      <c r="D24" s="14"/>
      <c r="E24" s="5"/>
      <c r="F24" s="14"/>
    </row>
    <row r="25" spans="1:7" ht="12.95" customHeight="1" x14ac:dyDescent="0.2">
      <c r="A25" s="9" t="s">
        <v>10</v>
      </c>
      <c r="B25" s="9" t="s">
        <v>11</v>
      </c>
      <c r="C25" s="9" t="s">
        <v>1</v>
      </c>
      <c r="D25" s="38" t="s">
        <v>8</v>
      </c>
      <c r="E25" s="5"/>
      <c r="F25" s="14"/>
      <c r="G25" s="47"/>
    </row>
    <row r="26" spans="1:7" ht="12.95" customHeight="1" x14ac:dyDescent="0.2">
      <c r="A26" s="10"/>
      <c r="B26" s="10"/>
      <c r="C26" s="10"/>
      <c r="D26" s="39"/>
      <c r="E26" s="5"/>
      <c r="F26" s="14"/>
      <c r="G26" s="47"/>
    </row>
    <row r="27" spans="1:7" ht="12.95" customHeight="1" x14ac:dyDescent="0.2">
      <c r="A27" s="8"/>
      <c r="B27" s="8"/>
      <c r="C27" s="8"/>
      <c r="D27" s="16"/>
      <c r="E27" s="5"/>
      <c r="F27" s="14"/>
      <c r="G27" s="47"/>
    </row>
    <row r="28" spans="1:7" ht="12.95" customHeight="1" x14ac:dyDescent="0.2">
      <c r="A28" s="42"/>
      <c r="B28" s="22"/>
      <c r="C28" s="25"/>
      <c r="D28" s="74"/>
      <c r="E28" s="5"/>
      <c r="F28" s="14">
        <f>SUM(D27:D28)</f>
        <v>0</v>
      </c>
      <c r="G28" s="47"/>
    </row>
    <row r="29" spans="1:7" ht="12.95" customHeight="1" x14ac:dyDescent="0.2">
      <c r="A29" s="11"/>
      <c r="B29" s="22"/>
      <c r="C29" s="12"/>
      <c r="D29" s="46"/>
      <c r="E29" s="5"/>
      <c r="F29" s="14"/>
      <c r="G29" s="47"/>
    </row>
    <row r="30" spans="1:7" ht="12.95" customHeight="1" x14ac:dyDescent="0.2">
      <c r="A30" s="11"/>
      <c r="B30" s="22"/>
      <c r="C30" s="12"/>
      <c r="D30" s="46"/>
      <c r="E30" s="5"/>
      <c r="F30" s="14"/>
      <c r="G30" s="47"/>
    </row>
    <row r="31" spans="1:7" ht="12.95" customHeight="1" x14ac:dyDescent="0.2">
      <c r="A31" s="6" t="s">
        <v>15</v>
      </c>
      <c r="B31" s="5"/>
      <c r="C31" s="5"/>
      <c r="D31" s="14"/>
      <c r="E31" s="5"/>
      <c r="F31" s="14"/>
    </row>
    <row r="32" spans="1:7" ht="12.95" customHeight="1" x14ac:dyDescent="0.2">
      <c r="A32" s="6" t="s">
        <v>152</v>
      </c>
      <c r="B32" s="5"/>
      <c r="C32" s="5"/>
      <c r="D32" s="16"/>
      <c r="E32" s="5"/>
      <c r="F32" s="14"/>
    </row>
    <row r="33" spans="1:7" ht="12.95" customHeight="1" x14ac:dyDescent="0.2">
      <c r="A33" s="8"/>
      <c r="B33" s="8"/>
      <c r="C33" s="8"/>
      <c r="D33" s="20"/>
      <c r="E33" s="5"/>
      <c r="F33" s="14"/>
    </row>
    <row r="34" spans="1:7" ht="12.95" customHeight="1" x14ac:dyDescent="0.2">
      <c r="A34" s="9" t="s">
        <v>10</v>
      </c>
      <c r="B34" s="9" t="s">
        <v>11</v>
      </c>
      <c r="C34" s="9" t="s">
        <v>12</v>
      </c>
      <c r="D34" s="38" t="s">
        <v>8</v>
      </c>
      <c r="E34" s="5"/>
      <c r="F34" s="14"/>
      <c r="G34" s="47"/>
    </row>
    <row r="35" spans="1:7" ht="12.95" customHeight="1" x14ac:dyDescent="0.2">
      <c r="A35" s="10"/>
      <c r="B35" s="10"/>
      <c r="C35" s="10"/>
      <c r="D35" s="39"/>
      <c r="E35" s="5"/>
      <c r="F35" s="14"/>
    </row>
    <row r="36" spans="1:7" ht="12.95" customHeight="1" x14ac:dyDescent="0.2">
      <c r="A36" s="22"/>
      <c r="B36" s="22"/>
      <c r="C36" s="12"/>
      <c r="D36" s="20"/>
      <c r="E36" s="5"/>
      <c r="F36" s="14"/>
    </row>
    <row r="37" spans="1:7" ht="12.95" customHeight="1" x14ac:dyDescent="0.2">
      <c r="A37" s="42"/>
      <c r="B37" s="22"/>
      <c r="C37" s="12"/>
      <c r="D37" s="28"/>
      <c r="E37" s="5"/>
      <c r="F37" s="14">
        <f>SUM(D36:D37)</f>
        <v>0</v>
      </c>
    </row>
    <row r="38" spans="1:7" ht="12.95" customHeight="1" x14ac:dyDescent="0.2">
      <c r="A38" s="42"/>
      <c r="B38" s="22"/>
      <c r="C38" s="12"/>
      <c r="D38" s="29"/>
      <c r="E38" s="5"/>
      <c r="F38" s="14"/>
    </row>
    <row r="39" spans="1:7" ht="12.95" customHeight="1" x14ac:dyDescent="0.2">
      <c r="A39" s="11"/>
      <c r="B39" s="22"/>
      <c r="C39" s="12"/>
      <c r="D39" s="27"/>
      <c r="E39" s="5"/>
      <c r="F39" s="14"/>
    </row>
    <row r="40" spans="1:7" ht="12.95" customHeight="1" x14ac:dyDescent="0.2">
      <c r="A40" s="5"/>
      <c r="B40" s="5"/>
      <c r="C40" s="5"/>
      <c r="D40" s="37" t="s">
        <v>13</v>
      </c>
      <c r="E40" s="5"/>
      <c r="F40" s="15">
        <f>+F18-F28+F37</f>
        <v>150439.78</v>
      </c>
    </row>
    <row r="41" spans="1:7" ht="12.95" customHeight="1" x14ac:dyDescent="0.2">
      <c r="A41" s="5"/>
      <c r="B41" s="5"/>
      <c r="C41" s="5"/>
      <c r="D41" s="37"/>
      <c r="E41" s="5"/>
      <c r="F41" s="14"/>
    </row>
    <row r="42" spans="1:7" ht="12.95" customHeight="1" x14ac:dyDescent="0.2">
      <c r="A42" s="5"/>
      <c r="B42" s="5"/>
      <c r="C42" s="5"/>
      <c r="D42" s="37"/>
      <c r="E42" s="5"/>
      <c r="F42" s="14"/>
    </row>
    <row r="43" spans="1:7" ht="12.95" customHeight="1" x14ac:dyDescent="0.2">
      <c r="A43" s="6" t="s">
        <v>9</v>
      </c>
      <c r="B43" s="5"/>
      <c r="C43" s="5"/>
      <c r="D43" s="14"/>
      <c r="E43" s="5"/>
      <c r="F43" s="14"/>
    </row>
    <row r="44" spans="1:7" ht="12.95" customHeight="1" x14ac:dyDescent="0.2">
      <c r="A44" s="6" t="s">
        <v>153</v>
      </c>
      <c r="B44" s="5"/>
      <c r="C44" s="5"/>
      <c r="D44" s="20"/>
      <c r="E44" s="5"/>
      <c r="F44" s="14"/>
    </row>
    <row r="45" spans="1:7" ht="12.95" customHeight="1" x14ac:dyDescent="0.2">
      <c r="A45" s="8"/>
      <c r="B45" s="8"/>
      <c r="C45" s="8"/>
      <c r="D45" s="16"/>
      <c r="E45" s="5"/>
      <c r="F45" s="14"/>
    </row>
    <row r="46" spans="1:7" ht="12.95" customHeight="1" x14ac:dyDescent="0.2">
      <c r="A46" s="9" t="s">
        <v>10</v>
      </c>
      <c r="B46" s="9" t="s">
        <v>11</v>
      </c>
      <c r="C46" s="9" t="s">
        <v>12</v>
      </c>
      <c r="D46" s="38" t="s">
        <v>8</v>
      </c>
      <c r="E46" s="5"/>
      <c r="F46" s="14"/>
    </row>
    <row r="47" spans="1:7" ht="12.95" customHeight="1" x14ac:dyDescent="0.2">
      <c r="A47" s="10"/>
      <c r="B47" s="10"/>
      <c r="C47" s="10"/>
      <c r="D47" s="39"/>
      <c r="E47" s="5"/>
      <c r="F47" s="14"/>
    </row>
    <row r="48" spans="1:7" ht="12.95" customHeight="1" x14ac:dyDescent="0.2">
      <c r="A48" s="42"/>
      <c r="B48" s="22"/>
      <c r="C48" s="22"/>
      <c r="D48" s="20"/>
      <c r="E48" s="5"/>
      <c r="F48" s="14"/>
    </row>
    <row r="49" spans="1:223" ht="12.95" customHeight="1" x14ac:dyDescent="0.2">
      <c r="A49" s="42"/>
      <c r="B49" s="22"/>
      <c r="C49" s="22"/>
      <c r="D49" s="285"/>
      <c r="E49" s="14"/>
      <c r="F49"/>
    </row>
    <row r="50" spans="1:223" ht="12.95" customHeight="1" x14ac:dyDescent="0.2">
      <c r="A50" s="42"/>
      <c r="B50" s="22"/>
      <c r="C50" s="22"/>
      <c r="D50" s="277"/>
      <c r="E50" s="5"/>
      <c r="F50" s="14">
        <f>SUM(D48:D50)</f>
        <v>0</v>
      </c>
    </row>
    <row r="51" spans="1:223" ht="12.95" customHeight="1" x14ac:dyDescent="0.2">
      <c r="A51" s="11"/>
      <c r="B51" s="22"/>
      <c r="C51" s="22"/>
      <c r="D51" s="46"/>
      <c r="E51" s="5"/>
      <c r="F51" s="14"/>
    </row>
    <row r="52" spans="1:223" ht="12.95" customHeight="1" x14ac:dyDescent="0.2">
      <c r="A52" s="11"/>
      <c r="B52" s="22"/>
      <c r="C52" s="22"/>
      <c r="D52" s="46"/>
      <c r="E52" s="5"/>
      <c r="F52" s="14"/>
    </row>
    <row r="53" spans="1:223" ht="12.95" customHeight="1" x14ac:dyDescent="0.2">
      <c r="A53" s="11"/>
      <c r="B53" s="22"/>
      <c r="C53" s="22"/>
      <c r="D53" s="46"/>
      <c r="E53" s="5"/>
      <c r="F53" s="14"/>
    </row>
    <row r="54" spans="1:223" ht="12.95" customHeight="1" x14ac:dyDescent="0.2">
      <c r="A54" s="11"/>
      <c r="B54" s="22"/>
      <c r="C54" s="22"/>
      <c r="D54" s="46"/>
      <c r="E54" s="5"/>
      <c r="F54" s="14"/>
    </row>
    <row r="55" spans="1:223" ht="12.95" customHeight="1" x14ac:dyDescent="0.2">
      <c r="A55" s="6" t="s">
        <v>15</v>
      </c>
      <c r="B55" s="5"/>
      <c r="C55" s="5"/>
      <c r="D55" s="14"/>
      <c r="E55" s="5"/>
      <c r="F55" s="14"/>
    </row>
    <row r="56" spans="1:223" ht="12.95" customHeight="1" x14ac:dyDescent="0.2">
      <c r="A56" s="6" t="s">
        <v>154</v>
      </c>
      <c r="B56" s="5"/>
      <c r="C56" s="5"/>
      <c r="D56" s="20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8"/>
      <c r="B57" s="8"/>
      <c r="C57" s="8"/>
      <c r="D57" s="16"/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9" t="s">
        <v>10</v>
      </c>
      <c r="B58" s="9" t="s">
        <v>11</v>
      </c>
      <c r="C58" s="9" t="s">
        <v>12</v>
      </c>
      <c r="D58" s="38" t="s">
        <v>8</v>
      </c>
      <c r="E58" s="5"/>
      <c r="F58" s="1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</row>
    <row r="59" spans="1:223" ht="12.95" customHeight="1" x14ac:dyDescent="0.2">
      <c r="A59" s="10"/>
      <c r="B59" s="10"/>
      <c r="C59" s="10"/>
      <c r="D59" s="39"/>
      <c r="E59" s="5"/>
      <c r="F59" s="14"/>
    </row>
    <row r="60" spans="1:223" ht="12.95" customHeight="1" x14ac:dyDescent="0.2">
      <c r="A60" s="22"/>
      <c r="B60" s="22"/>
      <c r="C60" s="12"/>
      <c r="D60" s="20"/>
      <c r="E60" s="5"/>
      <c r="F60" s="14"/>
    </row>
    <row r="61" spans="1:223" ht="12.95" customHeight="1" x14ac:dyDescent="0.2">
      <c r="A61" s="42">
        <v>43700</v>
      </c>
      <c r="B61" s="65"/>
      <c r="C61" s="65" t="s">
        <v>114</v>
      </c>
      <c r="D61" s="41">
        <v>307804.34999999998</v>
      </c>
      <c r="E61" s="5"/>
      <c r="F61" s="14">
        <f>SUM(D60:D61)</f>
        <v>307804.34999999998</v>
      </c>
    </row>
    <row r="62" spans="1:223" ht="12.95" customHeight="1" x14ac:dyDescent="0.2">
      <c r="A62" s="42"/>
      <c r="B62" s="65"/>
      <c r="C62" s="65"/>
      <c r="D62" s="33"/>
      <c r="E62" s="5"/>
      <c r="F62" s="14"/>
    </row>
    <row r="63" spans="1:223" ht="12.95" customHeight="1" x14ac:dyDescent="0.2">
      <c r="A63" s="42"/>
      <c r="B63" s="65"/>
      <c r="C63" s="65"/>
      <c r="D63" s="33"/>
      <c r="E63" s="5"/>
      <c r="F63" s="14"/>
    </row>
    <row r="64" spans="1:223" ht="12.95" customHeight="1" x14ac:dyDescent="0.2">
      <c r="A64" s="42"/>
      <c r="B64" s="65"/>
      <c r="C64" s="65"/>
      <c r="D64" s="33"/>
      <c r="E64" s="5"/>
      <c r="F64" s="14"/>
    </row>
    <row r="65" spans="1:6" ht="12.95" customHeight="1" x14ac:dyDescent="0.2">
      <c r="A65" s="42"/>
      <c r="B65" s="65"/>
      <c r="C65" s="65"/>
      <c r="D65" s="33"/>
      <c r="E65" s="5"/>
      <c r="F65" s="14"/>
    </row>
    <row r="66" spans="1:6" ht="12" customHeight="1" thickBot="1" x14ac:dyDescent="0.25">
      <c r="A66" s="7" t="s">
        <v>363</v>
      </c>
      <c r="B66" s="5"/>
      <c r="C66" s="5"/>
      <c r="D66" s="14"/>
      <c r="E66" s="5"/>
      <c r="F66" s="17">
        <f>+F40-F50+F61</f>
        <v>458244.13</v>
      </c>
    </row>
    <row r="67" spans="1:6" ht="12.95" customHeight="1" thickTop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ht="12.95" customHeight="1" x14ac:dyDescent="0.2">
      <c r="A72" s="5"/>
      <c r="B72" s="5"/>
      <c r="C72" s="5"/>
      <c r="D72" s="14"/>
      <c r="E72" s="5"/>
      <c r="F72" s="14"/>
    </row>
    <row r="73" spans="1:6" ht="12.95" customHeight="1" x14ac:dyDescent="0.2">
      <c r="A73" s="5"/>
      <c r="B73" s="5"/>
      <c r="C73" s="5"/>
      <c r="D73" s="14"/>
      <c r="E73" s="5"/>
      <c r="F73" s="14"/>
    </row>
    <row r="74" spans="1:6" x14ac:dyDescent="0.2">
      <c r="A74" s="43"/>
      <c r="B74" s="43"/>
      <c r="C74" s="43"/>
      <c r="D74" s="72"/>
      <c r="E74" s="43"/>
      <c r="F74" s="72"/>
    </row>
    <row r="75" spans="1:6" x14ac:dyDescent="0.2">
      <c r="A75" s="43"/>
      <c r="B75" s="43"/>
      <c r="C75" s="43"/>
      <c r="D75" s="72"/>
      <c r="E75" s="43"/>
      <c r="F75" s="72"/>
    </row>
    <row r="76" spans="1:6" x14ac:dyDescent="0.2">
      <c r="A76" s="43"/>
      <c r="B76" s="43"/>
      <c r="C76" s="43"/>
      <c r="D76" s="72"/>
      <c r="E76" s="43"/>
      <c r="F76" s="72"/>
    </row>
    <row r="77" spans="1:6" x14ac:dyDescent="0.2">
      <c r="A77" s="43"/>
      <c r="B77" s="43"/>
      <c r="C77" s="43"/>
      <c r="D77" s="72"/>
      <c r="E77" s="43"/>
      <c r="F77" s="72"/>
    </row>
    <row r="78" spans="1:6" x14ac:dyDescent="0.2">
      <c r="A78" s="43"/>
      <c r="B78" s="43"/>
      <c r="C78" s="43"/>
      <c r="D78" s="72"/>
      <c r="E78" s="43"/>
      <c r="F78" s="72"/>
    </row>
    <row r="79" spans="1:6" x14ac:dyDescent="0.2">
      <c r="A79" s="43"/>
      <c r="B79" s="43"/>
      <c r="C79" s="43"/>
      <c r="D79" s="72"/>
      <c r="E79" s="43"/>
      <c r="F79" s="72"/>
    </row>
    <row r="80" spans="1:6" x14ac:dyDescent="0.2">
      <c r="A80" s="43"/>
      <c r="B80" s="43"/>
      <c r="C80" s="43"/>
      <c r="D80" s="72"/>
      <c r="E80" s="43"/>
      <c r="F80" s="72"/>
    </row>
    <row r="81" spans="1:6" x14ac:dyDescent="0.2">
      <c r="A81" s="43"/>
      <c r="B81" s="43"/>
      <c r="C81" s="43"/>
      <c r="D81" s="72"/>
      <c r="E81" s="43"/>
      <c r="F81" s="72"/>
    </row>
    <row r="82" spans="1:6" x14ac:dyDescent="0.2">
      <c r="A82" s="43"/>
      <c r="B82" s="43"/>
      <c r="C82" s="43"/>
      <c r="D82" s="72"/>
      <c r="E82" s="43"/>
      <c r="F82" s="72"/>
    </row>
    <row r="83" spans="1:6" x14ac:dyDescent="0.2">
      <c r="A83" s="43"/>
      <c r="B83" s="43"/>
      <c r="C83" s="43"/>
      <c r="D83" s="72"/>
      <c r="E83" s="43"/>
      <c r="F83" s="72"/>
    </row>
  </sheetData>
  <mergeCells count="1">
    <mergeCell ref="D3:F4"/>
  </mergeCells>
  <phoneticPr fontId="0" type="noConversion"/>
  <pageMargins left="0.98425196850393704" right="0.39370078740157483" top="0.55118110236220474" bottom="0.23622047244094491" header="0" footer="0"/>
  <pageSetup scale="7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>
    <tabColor rgb="FF00B050"/>
  </sheetPr>
  <dimension ref="A1:HO79"/>
  <sheetViews>
    <sheetView view="pageBreakPreview" topLeftCell="A34" zoomScale="85" zoomScaleNormal="80" zoomScaleSheetLayoutView="85" workbookViewId="0">
      <selection activeCell="H51" sqref="H5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5"/>
      <c r="D11" s="14"/>
      <c r="E11" s="6" t="s">
        <v>43</v>
      </c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372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6"/>
      <c r="B16" s="5"/>
      <c r="C16" s="5"/>
      <c r="D16" s="14"/>
      <c r="E16" s="5"/>
      <c r="F16" s="14"/>
    </row>
    <row r="17" spans="1:6" ht="12.95" customHeight="1" x14ac:dyDescent="0.2">
      <c r="A17" s="7" t="s">
        <v>362</v>
      </c>
      <c r="B17" s="5"/>
      <c r="C17" s="5"/>
      <c r="D17" s="37"/>
      <c r="E17" s="5"/>
      <c r="F17" s="174">
        <v>20772.03</v>
      </c>
    </row>
    <row r="18" spans="1:6" ht="12.95" customHeight="1" x14ac:dyDescent="0.2">
      <c r="A18" s="6"/>
      <c r="B18" s="5"/>
      <c r="C18" s="5"/>
      <c r="D18" s="16"/>
      <c r="E18" s="5"/>
      <c r="F18" s="16"/>
    </row>
    <row r="19" spans="1:6" ht="12.95" customHeight="1" x14ac:dyDescent="0.2">
      <c r="A19" s="6"/>
      <c r="B19" s="5"/>
      <c r="C19" s="5"/>
      <c r="D19" s="16"/>
      <c r="E19" s="5"/>
      <c r="F19" s="16"/>
    </row>
    <row r="20" spans="1:6" ht="12.95" customHeight="1" x14ac:dyDescent="0.2">
      <c r="A20" s="6"/>
      <c r="B20" s="5"/>
      <c r="C20" s="5"/>
      <c r="D20" s="16"/>
      <c r="E20" s="5"/>
      <c r="F20" s="16"/>
    </row>
    <row r="21" spans="1:6" ht="12.95" customHeight="1" x14ac:dyDescent="0.2">
      <c r="A21" s="6" t="s">
        <v>9</v>
      </c>
      <c r="B21" s="5"/>
      <c r="C21" s="5"/>
      <c r="D21" s="14"/>
      <c r="E21" s="5"/>
      <c r="F21" s="14"/>
    </row>
    <row r="22" spans="1:6" ht="12.95" customHeight="1" x14ac:dyDescent="0.2">
      <c r="A22" s="6" t="s">
        <v>151</v>
      </c>
      <c r="B22" s="5"/>
      <c r="C22" s="5"/>
      <c r="D22" s="20"/>
      <c r="E22" s="5"/>
      <c r="F22" s="14"/>
    </row>
    <row r="23" spans="1:6" ht="12.95" customHeight="1" x14ac:dyDescent="0.2">
      <c r="A23" s="8"/>
      <c r="B23" s="8"/>
      <c r="C23" s="8"/>
      <c r="D23" s="14"/>
      <c r="E23" s="5"/>
      <c r="F23" s="14"/>
    </row>
    <row r="24" spans="1:6" ht="12.95" customHeight="1" x14ac:dyDescent="0.2">
      <c r="A24" s="9" t="s">
        <v>10</v>
      </c>
      <c r="B24" s="9" t="s">
        <v>11</v>
      </c>
      <c r="C24" s="9" t="s">
        <v>1</v>
      </c>
      <c r="D24" s="38" t="s">
        <v>8</v>
      </c>
      <c r="E24" s="5"/>
      <c r="F24" s="14"/>
    </row>
    <row r="25" spans="1:6" ht="12.95" customHeight="1" x14ac:dyDescent="0.2">
      <c r="A25" s="10"/>
      <c r="B25" s="10"/>
      <c r="C25" s="10"/>
      <c r="D25" s="39"/>
      <c r="E25" s="5"/>
      <c r="F25" s="14"/>
    </row>
    <row r="26" spans="1:6" ht="12.95" customHeight="1" x14ac:dyDescent="0.2">
      <c r="A26" s="45"/>
      <c r="B26" s="45"/>
      <c r="C26" s="45"/>
      <c r="D26" s="45"/>
      <c r="E26" s="5"/>
      <c r="F26" s="14"/>
    </row>
    <row r="27" spans="1:6" s="67" customFormat="1" ht="12.95" customHeight="1" x14ac:dyDescent="0.2">
      <c r="A27" s="53"/>
      <c r="B27" s="54"/>
      <c r="C27" s="56"/>
      <c r="D27" s="57"/>
      <c r="E27" s="63"/>
      <c r="F27" s="14">
        <f>SUM(D27:D27)</f>
        <v>0</v>
      </c>
    </row>
    <row r="28" spans="1:6" s="67" customFormat="1" ht="12.95" customHeight="1" x14ac:dyDescent="0.2">
      <c r="A28" s="53"/>
      <c r="B28" s="54"/>
      <c r="C28" s="56"/>
      <c r="D28" s="52"/>
      <c r="E28" s="63"/>
      <c r="F28" s="14"/>
    </row>
    <row r="29" spans="1:6" s="67" customFormat="1" ht="12.95" customHeight="1" x14ac:dyDescent="0.2">
      <c r="A29" s="53"/>
      <c r="B29" s="54"/>
      <c r="C29" s="56"/>
      <c r="D29" s="52"/>
      <c r="E29" s="63"/>
      <c r="F29" s="14"/>
    </row>
    <row r="30" spans="1:6" s="67" customFormat="1" ht="12.95" customHeight="1" x14ac:dyDescent="0.2">
      <c r="A30" s="53"/>
      <c r="B30" s="54"/>
      <c r="C30" s="56"/>
      <c r="D30" s="52"/>
      <c r="E30" s="63"/>
      <c r="F30" s="14"/>
    </row>
    <row r="31" spans="1:6" ht="12.95" customHeight="1" x14ac:dyDescent="0.2">
      <c r="A31" s="6" t="s">
        <v>15</v>
      </c>
      <c r="B31" s="5"/>
      <c r="C31" s="5"/>
      <c r="D31" s="14"/>
      <c r="E31" s="5"/>
      <c r="F31" s="14"/>
    </row>
    <row r="32" spans="1:6" ht="12.95" customHeight="1" x14ac:dyDescent="0.2">
      <c r="A32" s="6" t="s">
        <v>152</v>
      </c>
      <c r="B32" s="5"/>
      <c r="C32" s="5"/>
      <c r="D32" s="16"/>
      <c r="E32" s="5"/>
      <c r="F32" s="14"/>
    </row>
    <row r="33" spans="1:6" ht="12.95" customHeight="1" x14ac:dyDescent="0.2">
      <c r="A33" s="8"/>
      <c r="B33" s="8"/>
      <c r="C33" s="8"/>
      <c r="D33" s="20"/>
      <c r="E33" s="5"/>
      <c r="F33" s="14"/>
    </row>
    <row r="34" spans="1:6" ht="12.95" customHeight="1" x14ac:dyDescent="0.2">
      <c r="A34" s="9" t="s">
        <v>10</v>
      </c>
      <c r="B34" s="9" t="s">
        <v>11</v>
      </c>
      <c r="C34" s="9" t="s">
        <v>12</v>
      </c>
      <c r="D34" s="38" t="s">
        <v>8</v>
      </c>
      <c r="E34" s="5"/>
      <c r="F34" s="14"/>
    </row>
    <row r="35" spans="1:6" ht="12.95" customHeight="1" x14ac:dyDescent="0.2">
      <c r="A35" s="10"/>
      <c r="B35" s="10"/>
      <c r="C35" s="10"/>
      <c r="D35" s="39"/>
      <c r="E35" s="5"/>
      <c r="F35" s="14"/>
    </row>
    <row r="36" spans="1:6" ht="12.95" customHeight="1" x14ac:dyDescent="0.2">
      <c r="A36" s="11"/>
      <c r="B36" s="22"/>
      <c r="C36" s="12"/>
      <c r="D36" s="20"/>
      <c r="E36" s="5"/>
      <c r="F36" s="14"/>
    </row>
    <row r="37" spans="1:6" ht="12.95" customHeight="1" x14ac:dyDescent="0.2">
      <c r="A37" s="53"/>
      <c r="B37" s="54"/>
      <c r="C37" s="56"/>
      <c r="D37" s="57"/>
      <c r="E37" s="5"/>
      <c r="F37" s="14">
        <f>SUM(D36:D37)</f>
        <v>0</v>
      </c>
    </row>
    <row r="38" spans="1:6" ht="12.95" customHeight="1" x14ac:dyDescent="0.2">
      <c r="A38" s="53"/>
      <c r="B38" s="54"/>
      <c r="C38" s="56"/>
      <c r="D38" s="52"/>
      <c r="E38" s="5"/>
      <c r="F38" s="14"/>
    </row>
    <row r="39" spans="1:6" ht="12.95" customHeight="1" x14ac:dyDescent="0.2">
      <c r="A39" s="53"/>
      <c r="B39" s="54"/>
      <c r="C39" s="56"/>
      <c r="D39" s="52"/>
      <c r="E39" s="5"/>
      <c r="F39" s="14"/>
    </row>
    <row r="40" spans="1:6" ht="12.95" customHeight="1" x14ac:dyDescent="0.2">
      <c r="A40" s="11"/>
      <c r="B40" s="22"/>
      <c r="C40" s="12"/>
      <c r="D40" s="27"/>
      <c r="E40" s="5"/>
      <c r="F40" s="14"/>
    </row>
    <row r="41" spans="1:6" ht="12.95" customHeight="1" x14ac:dyDescent="0.2">
      <c r="A41" s="5"/>
      <c r="B41" s="5"/>
      <c r="C41" s="5"/>
      <c r="D41" s="37" t="s">
        <v>13</v>
      </c>
      <c r="E41" s="5"/>
      <c r="F41" s="15">
        <f>+F17-F27+F37</f>
        <v>20772.03</v>
      </c>
    </row>
    <row r="42" spans="1:6" ht="12.95" customHeight="1" x14ac:dyDescent="0.2">
      <c r="A42" s="5"/>
      <c r="B42" s="5"/>
      <c r="C42" s="5"/>
      <c r="D42" s="37"/>
      <c r="E42" s="5"/>
      <c r="F42" s="14"/>
    </row>
    <row r="43" spans="1:6" ht="12.95" customHeight="1" x14ac:dyDescent="0.2">
      <c r="A43" s="5"/>
      <c r="B43" s="5"/>
      <c r="C43" s="5"/>
      <c r="D43" s="37"/>
      <c r="E43" s="5"/>
      <c r="F43" s="14"/>
    </row>
    <row r="44" spans="1:6" ht="12.95" customHeight="1" x14ac:dyDescent="0.2">
      <c r="A44" s="5"/>
      <c r="B44" s="5"/>
      <c r="C44" s="5"/>
      <c r="D44" s="37"/>
      <c r="E44" s="5"/>
      <c r="F44" s="14"/>
    </row>
    <row r="45" spans="1:6" ht="12.95" customHeight="1" x14ac:dyDescent="0.2">
      <c r="A45" s="6" t="s">
        <v>9</v>
      </c>
      <c r="B45" s="5"/>
      <c r="C45" s="5"/>
      <c r="D45" s="14"/>
      <c r="E45" s="5"/>
      <c r="F45" s="14"/>
    </row>
    <row r="46" spans="1:6" ht="12.95" customHeight="1" x14ac:dyDescent="0.2">
      <c r="A46" s="6" t="s">
        <v>153</v>
      </c>
      <c r="B46" s="5"/>
      <c r="C46" s="5"/>
      <c r="D46" s="20"/>
      <c r="E46" s="5"/>
      <c r="F46" s="14"/>
    </row>
    <row r="47" spans="1:6" ht="12.95" customHeight="1" x14ac:dyDescent="0.2">
      <c r="A47" s="8"/>
      <c r="B47" s="8"/>
      <c r="C47" s="8"/>
      <c r="D47" s="16"/>
      <c r="E47" s="5"/>
      <c r="F47" s="14"/>
    </row>
    <row r="48" spans="1:6" ht="12.95" customHeight="1" x14ac:dyDescent="0.2">
      <c r="A48" s="9" t="s">
        <v>10</v>
      </c>
      <c r="B48" s="9" t="s">
        <v>11</v>
      </c>
      <c r="C48" s="9" t="s">
        <v>12</v>
      </c>
      <c r="D48" s="38" t="s">
        <v>8</v>
      </c>
      <c r="E48" s="5"/>
      <c r="F48" s="14"/>
    </row>
    <row r="49" spans="1:223" ht="12.95" customHeight="1" x14ac:dyDescent="0.2">
      <c r="A49" s="10"/>
      <c r="B49" s="10"/>
      <c r="C49" s="10"/>
      <c r="D49" s="39"/>
      <c r="E49" s="5"/>
      <c r="F49" s="14"/>
    </row>
    <row r="50" spans="1:223" ht="12.95" customHeight="1" x14ac:dyDescent="0.2">
      <c r="A50" s="211"/>
      <c r="B50" s="22"/>
      <c r="C50" s="22"/>
      <c r="D50" s="20"/>
      <c r="E50" s="5"/>
      <c r="F50" s="14"/>
    </row>
    <row r="51" spans="1:223" ht="12.95" customHeight="1" x14ac:dyDescent="0.2">
      <c r="A51" s="278"/>
      <c r="C51" s="22"/>
      <c r="D51" s="282"/>
      <c r="E51" s="5"/>
      <c r="F51" s="14"/>
    </row>
    <row r="52" spans="1:223" ht="12.95" customHeight="1" x14ac:dyDescent="0.2">
      <c r="A52" s="278"/>
      <c r="C52" s="22"/>
      <c r="D52" s="280"/>
      <c r="E52" s="5"/>
      <c r="F52" s="14">
        <f>SUM(D50:D52)</f>
        <v>0</v>
      </c>
    </row>
    <row r="53" spans="1:223" ht="12.95" customHeight="1" x14ac:dyDescent="0.2">
      <c r="A53" s="11"/>
      <c r="B53" s="22"/>
      <c r="C53" s="22"/>
      <c r="D53" s="46"/>
      <c r="E53" s="5"/>
      <c r="F53" s="14"/>
    </row>
    <row r="54" spans="1:223" ht="12.95" customHeight="1" x14ac:dyDescent="0.2">
      <c r="A54" s="11"/>
      <c r="B54" s="22"/>
      <c r="C54" s="22"/>
      <c r="D54" s="46"/>
      <c r="E54" s="5"/>
      <c r="F54" s="14"/>
    </row>
    <row r="55" spans="1:223" ht="12.95" customHeight="1" x14ac:dyDescent="0.2">
      <c r="A55" s="11"/>
      <c r="B55" s="22"/>
      <c r="C55" s="12"/>
      <c r="D55" s="27"/>
      <c r="E55" s="5"/>
      <c r="F55" s="14"/>
    </row>
    <row r="56" spans="1:223" ht="12.95" customHeight="1" x14ac:dyDescent="0.2">
      <c r="A56" s="11"/>
      <c r="B56" s="22"/>
      <c r="C56" s="12"/>
      <c r="D56" s="27"/>
      <c r="E56" s="5"/>
      <c r="F56" s="14"/>
    </row>
    <row r="57" spans="1:223" ht="12.95" customHeight="1" x14ac:dyDescent="0.2">
      <c r="A57" s="11"/>
      <c r="B57" s="22"/>
      <c r="C57" s="12"/>
      <c r="D57" s="27"/>
      <c r="E57" s="5"/>
      <c r="F57" s="14"/>
    </row>
    <row r="58" spans="1:223" ht="12.95" customHeight="1" x14ac:dyDescent="0.2">
      <c r="A58" s="6" t="s">
        <v>15</v>
      </c>
      <c r="B58" s="5"/>
      <c r="C58" s="5"/>
      <c r="D58" s="14"/>
      <c r="E58" s="5"/>
      <c r="F58" s="14"/>
    </row>
    <row r="59" spans="1:223" ht="12.95" customHeight="1" x14ac:dyDescent="0.2">
      <c r="A59" s="6" t="s">
        <v>154</v>
      </c>
      <c r="B59" s="5"/>
      <c r="C59" s="5"/>
      <c r="D59" s="20"/>
      <c r="E59" s="5"/>
      <c r="F59" s="14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</row>
    <row r="60" spans="1:223" ht="12.95" customHeight="1" x14ac:dyDescent="0.2">
      <c r="A60" s="8"/>
      <c r="B60" s="8"/>
      <c r="C60" s="8"/>
      <c r="D60" s="16"/>
      <c r="E60" s="5"/>
      <c r="F60" s="14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</row>
    <row r="61" spans="1:223" ht="12.95" customHeight="1" x14ac:dyDescent="0.2">
      <c r="A61" s="9" t="s">
        <v>10</v>
      </c>
      <c r="B61" s="9" t="s">
        <v>11</v>
      </c>
      <c r="C61" s="9" t="s">
        <v>12</v>
      </c>
      <c r="D61" s="38" t="s">
        <v>8</v>
      </c>
      <c r="E61" s="5"/>
      <c r="F61" s="14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</row>
    <row r="62" spans="1:223" ht="12.95" customHeight="1" x14ac:dyDescent="0.2">
      <c r="A62" s="10"/>
      <c r="B62" s="10"/>
      <c r="C62" s="10"/>
      <c r="D62" s="39"/>
      <c r="E62" s="5"/>
      <c r="F62" s="14"/>
    </row>
    <row r="63" spans="1:223" ht="12.95" customHeight="1" x14ac:dyDescent="0.2">
      <c r="A63" s="8"/>
      <c r="B63" s="8"/>
      <c r="C63" s="8"/>
      <c r="D63" s="16"/>
      <c r="E63" s="5"/>
      <c r="F63" s="14"/>
    </row>
    <row r="64" spans="1:223" ht="12.95" customHeight="1" x14ac:dyDescent="0.2">
      <c r="A64" s="53"/>
      <c r="B64" s="22"/>
      <c r="C64" s="22"/>
      <c r="D64" s="23"/>
      <c r="E64" s="5"/>
      <c r="F64" s="14">
        <f>SUM(D64:D65)</f>
        <v>0</v>
      </c>
    </row>
    <row r="65" spans="1:6" ht="12.95" customHeight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" customHeight="1" thickBot="1" x14ac:dyDescent="0.25">
      <c r="A68" s="7" t="s">
        <v>363</v>
      </c>
      <c r="B68" s="5"/>
      <c r="C68" s="5"/>
      <c r="D68" s="14"/>
      <c r="E68" s="5"/>
      <c r="F68" s="17">
        <f>+F41-F52+F64</f>
        <v>20772.03</v>
      </c>
    </row>
    <row r="69" spans="1:6" ht="12.95" customHeight="1" thickTop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ht="12.95" customHeight="1" x14ac:dyDescent="0.2">
      <c r="A72" s="5"/>
      <c r="B72" s="5"/>
      <c r="C72" s="5"/>
      <c r="D72" s="14"/>
      <c r="E72" s="5"/>
      <c r="F72" s="14"/>
    </row>
    <row r="73" spans="1:6" ht="12.95" customHeight="1" x14ac:dyDescent="0.2">
      <c r="A73" s="5"/>
      <c r="B73" s="5"/>
      <c r="C73" s="5"/>
      <c r="D73" s="14"/>
      <c r="E73" s="5"/>
      <c r="F73" s="14"/>
    </row>
    <row r="74" spans="1:6" ht="12.95" customHeight="1" x14ac:dyDescent="0.2">
      <c r="A74" s="5"/>
      <c r="B74" s="5"/>
      <c r="C74" s="5"/>
      <c r="D74" s="14"/>
      <c r="E74" s="5"/>
      <c r="F74" s="14"/>
    </row>
    <row r="75" spans="1:6" ht="12.95" customHeight="1" x14ac:dyDescent="0.2">
      <c r="A75" s="5"/>
      <c r="B75" s="5"/>
      <c r="C75" s="5"/>
      <c r="D75" s="14"/>
      <c r="E75" s="5"/>
      <c r="F75" s="14"/>
    </row>
    <row r="76" spans="1:6" ht="12.95" customHeight="1" x14ac:dyDescent="0.2">
      <c r="A76" s="5"/>
      <c r="B76" s="5"/>
      <c r="C76" s="5"/>
      <c r="D76" s="14"/>
      <c r="E76" s="5"/>
      <c r="F76" s="14"/>
    </row>
    <row r="77" spans="1:6" ht="12.95" customHeight="1" x14ac:dyDescent="0.2">
      <c r="A77" s="5"/>
      <c r="B77" s="5"/>
      <c r="C77" s="5"/>
      <c r="D77" s="14"/>
      <c r="E77" s="5"/>
      <c r="F77" s="14"/>
    </row>
    <row r="78" spans="1:6" x14ac:dyDescent="0.2">
      <c r="A78" s="43"/>
      <c r="B78" s="43"/>
      <c r="C78" s="43"/>
      <c r="D78" s="72"/>
      <c r="E78" s="43"/>
      <c r="F78" s="72"/>
    </row>
    <row r="79" spans="1:6" x14ac:dyDescent="0.2">
      <c r="A79" s="43"/>
      <c r="B79" s="43"/>
      <c r="C79" s="43"/>
      <c r="D79" s="72"/>
      <c r="E79" s="43"/>
      <c r="F79" s="72"/>
    </row>
  </sheetData>
  <mergeCells count="1">
    <mergeCell ref="D3:F4"/>
  </mergeCells>
  <pageMargins left="1.1811023622047245" right="0.39370078740157483" top="0.55118110236220474" bottom="0.23622047244094491" header="0" footer="0"/>
  <pageSetup scale="7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HO91"/>
  <sheetViews>
    <sheetView view="pageBreakPreview" topLeftCell="B27" zoomScaleNormal="100" zoomScaleSheetLayoutView="100" workbookViewId="0">
      <selection activeCell="H43" sqref="H43"/>
    </sheetView>
  </sheetViews>
  <sheetFormatPr baseColWidth="10" defaultRowHeight="12.75" x14ac:dyDescent="0.2"/>
  <cols>
    <col min="1" max="1" width="11.7109375" style="232" customWidth="1"/>
    <col min="2" max="2" width="20.7109375" style="232" customWidth="1"/>
    <col min="3" max="3" width="45.28515625" style="232" customWidth="1"/>
    <col min="4" max="4" width="13.7109375" style="231" customWidth="1"/>
    <col min="5" max="5" width="7.85546875" style="232" customWidth="1"/>
    <col min="6" max="6" width="15.85546875" style="231" customWidth="1"/>
    <col min="7" max="16384" width="11.42578125" style="232"/>
  </cols>
  <sheetData>
    <row r="1" spans="1:6" ht="12.95" customHeight="1" x14ac:dyDescent="0.2">
      <c r="A1" s="226"/>
      <c r="B1" s="227"/>
      <c r="C1" s="228"/>
      <c r="D1" s="229"/>
      <c r="E1" s="230"/>
    </row>
    <row r="2" spans="1:6" ht="12.95" customHeight="1" x14ac:dyDescent="0.2">
      <c r="A2" s="226"/>
      <c r="B2" s="227"/>
      <c r="C2" s="228"/>
      <c r="D2" s="232"/>
      <c r="E2" s="230"/>
    </row>
    <row r="3" spans="1:6" ht="12.95" customHeight="1" x14ac:dyDescent="0.2">
      <c r="A3" s="226"/>
      <c r="B3" s="233"/>
      <c r="C3" s="234"/>
      <c r="D3" s="352"/>
      <c r="E3" s="352"/>
      <c r="F3" s="352"/>
    </row>
    <row r="4" spans="1:6" ht="12.95" customHeight="1" x14ac:dyDescent="0.2">
      <c r="A4" s="226"/>
      <c r="B4" s="233"/>
      <c r="C4" s="234"/>
      <c r="D4" s="352"/>
      <c r="E4" s="352"/>
      <c r="F4" s="352"/>
    </row>
    <row r="5" spans="1:6" ht="12.95" customHeight="1" x14ac:dyDescent="0.2">
      <c r="A5" s="226"/>
      <c r="B5" s="233"/>
      <c r="C5" s="234"/>
      <c r="D5" s="229"/>
      <c r="E5" s="229"/>
      <c r="F5" s="235"/>
    </row>
    <row r="6" spans="1:6" ht="12.95" customHeight="1" x14ac:dyDescent="0.2">
      <c r="B6" s="236"/>
      <c r="C6" s="234"/>
      <c r="D6" s="229"/>
      <c r="E6" s="229"/>
      <c r="F6" s="235"/>
    </row>
    <row r="7" spans="1:6" ht="12.95" customHeight="1" x14ac:dyDescent="0.2">
      <c r="A7" s="228"/>
      <c r="B7" s="237"/>
      <c r="C7" s="229"/>
      <c r="D7" s="229"/>
      <c r="E7" s="229"/>
      <c r="F7" s="235"/>
    </row>
    <row r="8" spans="1:6" ht="12.95" customHeight="1" x14ac:dyDescent="0.2">
      <c r="A8" s="238"/>
      <c r="B8" s="238"/>
      <c r="C8" s="239"/>
      <c r="D8" s="240"/>
      <c r="E8" s="240"/>
      <c r="F8" s="240"/>
    </row>
    <row r="9" spans="1:6" ht="12.95" customHeight="1" x14ac:dyDescent="0.2">
      <c r="A9" s="238"/>
      <c r="B9" s="238"/>
      <c r="C9" s="239"/>
      <c r="D9" s="240"/>
      <c r="E9" s="240"/>
      <c r="F9" s="240"/>
    </row>
    <row r="10" spans="1:6" ht="12.95" customHeight="1" x14ac:dyDescent="0.2">
      <c r="A10" s="238"/>
      <c r="B10" s="238"/>
      <c r="C10" s="239"/>
      <c r="D10" s="240"/>
      <c r="E10" s="240"/>
      <c r="F10" s="240"/>
    </row>
    <row r="11" spans="1:6" ht="12.95" customHeight="1" x14ac:dyDescent="0.2">
      <c r="A11" s="238"/>
      <c r="B11" s="238"/>
      <c r="C11" s="239"/>
      <c r="D11" s="240"/>
      <c r="E11" s="240"/>
      <c r="F11" s="240"/>
    </row>
    <row r="12" spans="1:6" ht="12.95" customHeight="1" x14ac:dyDescent="0.2">
      <c r="A12" s="226"/>
      <c r="B12" s="228"/>
      <c r="C12" s="234"/>
      <c r="D12" s="240"/>
      <c r="E12" s="241" t="s">
        <v>66</v>
      </c>
      <c r="F12" s="240"/>
    </row>
    <row r="13" spans="1:6" ht="12.95" customHeight="1" x14ac:dyDescent="0.2">
      <c r="A13" s="226"/>
      <c r="B13" s="228"/>
      <c r="C13" s="234"/>
      <c r="D13" s="242"/>
      <c r="E13" s="241"/>
      <c r="F13" s="242"/>
    </row>
    <row r="14" spans="1:6" ht="12.95" customHeight="1" x14ac:dyDescent="0.2">
      <c r="A14" s="238"/>
      <c r="B14" s="238"/>
      <c r="C14" s="238"/>
      <c r="D14" s="235"/>
      <c r="E14" s="241"/>
      <c r="F14" s="235"/>
    </row>
    <row r="15" spans="1:6" ht="12.95" customHeight="1" x14ac:dyDescent="0.2">
      <c r="A15" s="238"/>
      <c r="B15" s="238"/>
      <c r="C15" s="238"/>
      <c r="D15" s="235"/>
      <c r="E15" s="241"/>
      <c r="F15" s="235"/>
    </row>
    <row r="16" spans="1:6" ht="12.95" customHeight="1" x14ac:dyDescent="0.2">
      <c r="A16" s="238"/>
      <c r="B16" s="238"/>
      <c r="C16" s="238"/>
      <c r="D16" s="235"/>
      <c r="E16" s="241"/>
      <c r="F16" s="235"/>
    </row>
    <row r="17" spans="1:6" ht="12.95" customHeight="1" x14ac:dyDescent="0.2">
      <c r="A17" s="243" t="s">
        <v>373</v>
      </c>
      <c r="B17" s="238"/>
      <c r="C17" s="238"/>
      <c r="D17" s="235"/>
      <c r="E17" s="238"/>
      <c r="F17" s="235"/>
    </row>
    <row r="18" spans="1:6" ht="12.95" customHeight="1" x14ac:dyDescent="0.2">
      <c r="A18" s="243"/>
      <c r="B18" s="238"/>
      <c r="C18" s="238"/>
      <c r="D18" s="235"/>
      <c r="E18" s="238"/>
      <c r="F18" s="235"/>
    </row>
    <row r="19" spans="1:6" ht="12.95" customHeight="1" x14ac:dyDescent="0.2">
      <c r="A19" s="243"/>
      <c r="B19" s="238"/>
      <c r="C19" s="238"/>
      <c r="D19" s="235"/>
      <c r="E19" s="238"/>
      <c r="F19" s="235"/>
    </row>
    <row r="20" spans="1:6" ht="12.95" customHeight="1" x14ac:dyDescent="0.2">
      <c r="A20" s="243" t="s">
        <v>362</v>
      </c>
      <c r="B20" s="238"/>
      <c r="C20" s="238"/>
      <c r="D20" s="244"/>
      <c r="E20" s="238"/>
      <c r="F20" s="245">
        <v>0</v>
      </c>
    </row>
    <row r="21" spans="1:6" ht="12.95" customHeight="1" x14ac:dyDescent="0.2">
      <c r="A21" s="243"/>
      <c r="B21" s="238"/>
      <c r="C21" s="238"/>
      <c r="D21" s="244"/>
      <c r="E21" s="238"/>
      <c r="F21" s="235"/>
    </row>
    <row r="22" spans="1:6" ht="12.95" customHeight="1" x14ac:dyDescent="0.2">
      <c r="A22" s="243"/>
      <c r="B22" s="238"/>
      <c r="C22" s="238"/>
      <c r="D22" s="244"/>
      <c r="E22" s="238"/>
      <c r="F22" s="235"/>
    </row>
    <row r="23" spans="1:6" ht="12.95" customHeight="1" x14ac:dyDescent="0.2">
      <c r="A23" s="241" t="s">
        <v>9</v>
      </c>
      <c r="B23" s="238"/>
      <c r="C23" s="238"/>
      <c r="D23" s="235"/>
      <c r="E23" s="238"/>
      <c r="F23" s="235"/>
    </row>
    <row r="24" spans="1:6" ht="12.95" customHeight="1" x14ac:dyDescent="0.2">
      <c r="A24" s="241" t="s">
        <v>151</v>
      </c>
      <c r="B24" s="238"/>
      <c r="C24" s="238"/>
      <c r="D24" s="246"/>
      <c r="E24" s="238"/>
      <c r="F24" s="235"/>
    </row>
    <row r="25" spans="1:6" ht="12.95" customHeight="1" x14ac:dyDescent="0.2">
      <c r="A25" s="247"/>
      <c r="B25" s="247"/>
      <c r="C25" s="247"/>
      <c r="D25" s="235"/>
      <c r="E25" s="238"/>
      <c r="F25" s="235"/>
    </row>
    <row r="26" spans="1:6" ht="12.95" customHeight="1" x14ac:dyDescent="0.2">
      <c r="A26" s="248" t="s">
        <v>10</v>
      </c>
      <c r="B26" s="248" t="s">
        <v>11</v>
      </c>
      <c r="C26" s="248" t="s">
        <v>1</v>
      </c>
      <c r="D26" s="249" t="s">
        <v>8</v>
      </c>
      <c r="E26" s="238"/>
      <c r="F26" s="235"/>
    </row>
    <row r="27" spans="1:6" ht="12.95" customHeight="1" x14ac:dyDescent="0.2">
      <c r="A27" s="250"/>
      <c r="B27" s="250"/>
      <c r="C27" s="250"/>
      <c r="D27" s="251"/>
      <c r="E27" s="238"/>
      <c r="F27" s="235"/>
    </row>
    <row r="28" spans="1:6" ht="12.95" customHeight="1" x14ac:dyDescent="0.2">
      <c r="A28" s="69"/>
      <c r="B28" s="69"/>
      <c r="C28" s="239"/>
      <c r="D28" s="246"/>
      <c r="E28" s="238"/>
      <c r="F28" s="235"/>
    </row>
    <row r="29" spans="1:6" ht="12.95" customHeight="1" x14ac:dyDescent="0.2">
      <c r="A29" s="252"/>
      <c r="B29" s="69"/>
      <c r="C29" s="69"/>
      <c r="D29" s="253"/>
      <c r="E29" s="238"/>
      <c r="F29" s="235">
        <f>SUM(D28:D29)</f>
        <v>0</v>
      </c>
    </row>
    <row r="30" spans="1:6" ht="12.95" customHeight="1" x14ac:dyDescent="0.2">
      <c r="A30" s="252"/>
      <c r="B30" s="69"/>
      <c r="C30" s="69"/>
      <c r="D30" s="254"/>
      <c r="E30" s="238"/>
      <c r="F30" s="235"/>
    </row>
    <row r="31" spans="1:6" ht="12.95" customHeight="1" x14ac:dyDescent="0.2">
      <c r="A31" s="252"/>
      <c r="B31" s="69"/>
      <c r="C31" s="69"/>
      <c r="D31" s="254"/>
      <c r="E31" s="238"/>
      <c r="F31" s="235"/>
    </row>
    <row r="32" spans="1:6" ht="12.95" customHeight="1" x14ac:dyDescent="0.2">
      <c r="A32" s="241" t="s">
        <v>15</v>
      </c>
      <c r="B32" s="238"/>
      <c r="C32" s="238"/>
      <c r="D32" s="235"/>
      <c r="E32" s="238"/>
      <c r="F32" s="235"/>
    </row>
    <row r="33" spans="1:6" ht="12.95" customHeight="1" x14ac:dyDescent="0.2">
      <c r="A33" s="241" t="s">
        <v>152</v>
      </c>
      <c r="B33" s="238"/>
      <c r="C33" s="238"/>
      <c r="D33" s="255"/>
      <c r="E33" s="238"/>
      <c r="F33" s="235"/>
    </row>
    <row r="34" spans="1:6" ht="12.95" customHeight="1" x14ac:dyDescent="0.2">
      <c r="A34" s="247"/>
      <c r="B34" s="247"/>
      <c r="C34" s="247"/>
      <c r="D34" s="246"/>
      <c r="E34" s="238"/>
      <c r="F34" s="235"/>
    </row>
    <row r="35" spans="1:6" ht="12.95" customHeight="1" x14ac:dyDescent="0.2">
      <c r="A35" s="248" t="s">
        <v>10</v>
      </c>
      <c r="B35" s="248" t="s">
        <v>11</v>
      </c>
      <c r="C35" s="248" t="s">
        <v>12</v>
      </c>
      <c r="D35" s="249" t="s">
        <v>8</v>
      </c>
      <c r="E35" s="238"/>
      <c r="F35" s="235"/>
    </row>
    <row r="36" spans="1:6" ht="12.95" customHeight="1" x14ac:dyDescent="0.2">
      <c r="A36" s="250"/>
      <c r="B36" s="250"/>
      <c r="C36" s="250"/>
      <c r="D36" s="251"/>
      <c r="E36" s="238"/>
      <c r="F36" s="235"/>
    </row>
    <row r="37" spans="1:6" ht="12.95" customHeight="1" x14ac:dyDescent="0.2">
      <c r="A37" s="69"/>
      <c r="B37" s="69"/>
      <c r="C37" s="239"/>
      <c r="D37" s="246"/>
      <c r="E37" s="238"/>
      <c r="F37" s="235"/>
    </row>
    <row r="38" spans="1:6" ht="12.95" customHeight="1" x14ac:dyDescent="0.2">
      <c r="A38" s="252"/>
      <c r="B38" s="69"/>
      <c r="C38" s="69"/>
      <c r="D38" s="253"/>
      <c r="E38" s="238"/>
      <c r="F38" s="235">
        <f>SUM(D37:D38)</f>
        <v>0</v>
      </c>
    </row>
    <row r="39" spans="1:6" ht="12.95" customHeight="1" x14ac:dyDescent="0.2">
      <c r="A39" s="252"/>
      <c r="B39" s="69"/>
      <c r="C39" s="69"/>
      <c r="D39" s="254"/>
      <c r="E39" s="238"/>
      <c r="F39" s="235"/>
    </row>
    <row r="40" spans="1:6" ht="12.95" customHeight="1" x14ac:dyDescent="0.2">
      <c r="A40" s="252"/>
      <c r="B40" s="69"/>
      <c r="C40" s="56"/>
      <c r="D40" s="254"/>
      <c r="E40" s="238"/>
      <c r="F40" s="235"/>
    </row>
    <row r="41" spans="1:6" ht="12.95" customHeight="1" x14ac:dyDescent="0.2">
      <c r="A41" s="252"/>
      <c r="B41" s="69"/>
      <c r="C41" s="69"/>
      <c r="D41" s="71"/>
      <c r="E41" s="238"/>
      <c r="F41" s="235"/>
    </row>
    <row r="42" spans="1:6" ht="12.95" customHeight="1" x14ac:dyDescent="0.2">
      <c r="A42" s="238"/>
      <c r="B42" s="238"/>
      <c r="C42" s="238"/>
      <c r="D42" s="244" t="s">
        <v>13</v>
      </c>
      <c r="E42" s="238"/>
      <c r="F42" s="256">
        <f>+F20-F29+F38</f>
        <v>0</v>
      </c>
    </row>
    <row r="43" spans="1:6" ht="12.95" customHeight="1" x14ac:dyDescent="0.2">
      <c r="A43" s="238"/>
      <c r="B43" s="238"/>
      <c r="C43" s="238"/>
      <c r="D43" s="244"/>
      <c r="E43" s="238"/>
      <c r="F43" s="235"/>
    </row>
    <row r="44" spans="1:6" ht="12.95" customHeight="1" x14ac:dyDescent="0.2">
      <c r="A44" s="238"/>
      <c r="B44" s="238"/>
      <c r="C44" s="238"/>
      <c r="D44" s="244"/>
      <c r="E44" s="238"/>
      <c r="F44" s="235"/>
    </row>
    <row r="45" spans="1:6" ht="12.95" customHeight="1" x14ac:dyDescent="0.2">
      <c r="A45" s="241" t="s">
        <v>9</v>
      </c>
      <c r="B45" s="238"/>
      <c r="C45" s="238"/>
      <c r="D45" s="235"/>
      <c r="E45" s="238"/>
      <c r="F45" s="235"/>
    </row>
    <row r="46" spans="1:6" ht="12.95" customHeight="1" x14ac:dyDescent="0.2">
      <c r="A46" s="241" t="s">
        <v>153</v>
      </c>
      <c r="B46" s="238"/>
      <c r="C46" s="238"/>
      <c r="D46" s="246"/>
      <c r="E46" s="238"/>
      <c r="F46" s="235"/>
    </row>
    <row r="47" spans="1:6" ht="12.95" customHeight="1" x14ac:dyDescent="0.2">
      <c r="A47" s="247"/>
      <c r="B47" s="247"/>
      <c r="C47" s="247"/>
      <c r="D47" s="255"/>
      <c r="E47" s="238"/>
      <c r="F47" s="235"/>
    </row>
    <row r="48" spans="1:6" ht="12.95" customHeight="1" x14ac:dyDescent="0.2">
      <c r="A48" s="248" t="s">
        <v>10</v>
      </c>
      <c r="B48" s="248" t="s">
        <v>11</v>
      </c>
      <c r="C48" s="248" t="s">
        <v>12</v>
      </c>
      <c r="D48" s="249" t="s">
        <v>8</v>
      </c>
      <c r="E48" s="238"/>
      <c r="F48" s="235"/>
    </row>
    <row r="49" spans="1:223" ht="12.95" customHeight="1" x14ac:dyDescent="0.2">
      <c r="A49" s="250"/>
      <c r="B49" s="250"/>
      <c r="C49" s="250"/>
      <c r="D49" s="251"/>
      <c r="E49" s="238"/>
      <c r="F49" s="235"/>
    </row>
    <row r="50" spans="1:223" ht="12.95" customHeight="1" x14ac:dyDescent="0.2">
      <c r="A50" s="247"/>
      <c r="B50" s="247"/>
      <c r="C50" s="247"/>
      <c r="D50" s="255"/>
      <c r="E50" s="238"/>
      <c r="F50" s="235"/>
    </row>
    <row r="51" spans="1:223" ht="12.95" customHeight="1" x14ac:dyDescent="0.2">
      <c r="A51" s="252"/>
      <c r="B51" s="70"/>
      <c r="C51" s="70"/>
      <c r="D51" s="257"/>
      <c r="E51" s="238"/>
      <c r="F51" s="235">
        <v>0</v>
      </c>
    </row>
    <row r="52" spans="1:223" ht="12.95" customHeight="1" x14ac:dyDescent="0.2">
      <c r="A52" s="252"/>
      <c r="C52" s="70"/>
      <c r="D52" s="258"/>
      <c r="E52" s="238"/>
      <c r="F52" s="232"/>
    </row>
    <row r="53" spans="1:223" ht="12.95" customHeight="1" x14ac:dyDescent="0.2">
      <c r="A53" s="259"/>
      <c r="B53" s="69"/>
      <c r="C53" s="69"/>
      <c r="D53" s="260"/>
      <c r="E53" s="238"/>
      <c r="F53" s="235"/>
    </row>
    <row r="54" spans="1:223" ht="12.95" customHeight="1" x14ac:dyDescent="0.2">
      <c r="A54" s="259"/>
      <c r="B54" s="69"/>
      <c r="C54" s="69"/>
      <c r="D54" s="260"/>
      <c r="E54" s="238"/>
      <c r="F54" s="235"/>
    </row>
    <row r="55" spans="1:223" ht="12.95" customHeight="1" x14ac:dyDescent="0.2">
      <c r="A55" s="259"/>
      <c r="B55" s="69"/>
      <c r="C55" s="69"/>
      <c r="D55" s="260"/>
      <c r="E55" s="238"/>
      <c r="F55" s="235"/>
    </row>
    <row r="56" spans="1:223" ht="12.75" customHeight="1" x14ac:dyDescent="0.2">
      <c r="A56" s="241" t="s">
        <v>15</v>
      </c>
      <c r="B56" s="238"/>
      <c r="C56" s="238"/>
      <c r="D56" s="235"/>
      <c r="E56" s="238"/>
      <c r="F56" s="235"/>
    </row>
    <row r="57" spans="1:223" ht="12.75" customHeight="1" x14ac:dyDescent="0.2">
      <c r="A57" s="241" t="s">
        <v>154</v>
      </c>
      <c r="B57" s="238"/>
      <c r="C57" s="238"/>
      <c r="D57" s="246"/>
      <c r="E57" s="238"/>
      <c r="F57" s="235"/>
      <c r="G57" s="261"/>
      <c r="H57" s="261"/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1"/>
      <c r="X57" s="261"/>
      <c r="Y57" s="261"/>
      <c r="Z57" s="261"/>
      <c r="AA57" s="261"/>
      <c r="AB57" s="261"/>
      <c r="AC57" s="261"/>
      <c r="AD57" s="261"/>
      <c r="AE57" s="261"/>
      <c r="AF57" s="261"/>
      <c r="AG57" s="261"/>
      <c r="AH57" s="261"/>
      <c r="AI57" s="261"/>
      <c r="AJ57" s="261"/>
      <c r="AK57" s="261"/>
      <c r="AL57" s="261"/>
      <c r="AM57" s="261"/>
      <c r="AN57" s="261"/>
      <c r="AO57" s="261"/>
      <c r="AP57" s="261"/>
      <c r="AQ57" s="261"/>
      <c r="AR57" s="261"/>
      <c r="AS57" s="261"/>
      <c r="AT57" s="261"/>
      <c r="AU57" s="261"/>
      <c r="AV57" s="261"/>
      <c r="AW57" s="261"/>
      <c r="AX57" s="261"/>
      <c r="AY57" s="261"/>
      <c r="AZ57" s="261"/>
      <c r="BA57" s="261"/>
      <c r="BB57" s="261"/>
      <c r="BC57" s="261"/>
      <c r="BD57" s="261"/>
      <c r="BE57" s="261"/>
      <c r="BF57" s="261"/>
      <c r="BG57" s="261"/>
      <c r="BH57" s="261"/>
      <c r="BI57" s="261"/>
      <c r="BJ57" s="261"/>
      <c r="BK57" s="261"/>
      <c r="BL57" s="261"/>
      <c r="BM57" s="261"/>
      <c r="BN57" s="261"/>
      <c r="BO57" s="261"/>
      <c r="BP57" s="261"/>
      <c r="BQ57" s="261"/>
      <c r="BR57" s="261"/>
      <c r="BS57" s="261"/>
      <c r="BT57" s="261"/>
      <c r="BU57" s="261"/>
      <c r="BV57" s="261"/>
      <c r="BW57" s="261"/>
      <c r="BX57" s="261"/>
      <c r="BY57" s="261"/>
      <c r="BZ57" s="261"/>
      <c r="CA57" s="261"/>
      <c r="CB57" s="261"/>
      <c r="CC57" s="261"/>
      <c r="CD57" s="261"/>
      <c r="CE57" s="261"/>
      <c r="CF57" s="261"/>
      <c r="CG57" s="261"/>
      <c r="CH57" s="261"/>
      <c r="CI57" s="261"/>
      <c r="CJ57" s="261"/>
      <c r="CK57" s="261"/>
      <c r="CL57" s="261"/>
      <c r="CM57" s="261"/>
      <c r="CN57" s="261"/>
      <c r="CO57" s="261"/>
      <c r="CP57" s="261"/>
      <c r="CQ57" s="261"/>
      <c r="CR57" s="261"/>
      <c r="CS57" s="261"/>
      <c r="CT57" s="261"/>
      <c r="CU57" s="261"/>
      <c r="CV57" s="261"/>
      <c r="CW57" s="261"/>
      <c r="CX57" s="261"/>
      <c r="CY57" s="261"/>
      <c r="CZ57" s="261"/>
      <c r="DA57" s="261"/>
      <c r="DB57" s="261"/>
      <c r="DC57" s="261"/>
      <c r="DD57" s="261"/>
      <c r="DE57" s="261"/>
      <c r="DF57" s="261"/>
      <c r="DG57" s="261"/>
      <c r="DH57" s="261"/>
      <c r="DI57" s="261"/>
      <c r="DJ57" s="261"/>
      <c r="DK57" s="261"/>
      <c r="DL57" s="261"/>
      <c r="DM57" s="261"/>
      <c r="DN57" s="261"/>
      <c r="DO57" s="261"/>
      <c r="DP57" s="261"/>
      <c r="DQ57" s="261"/>
      <c r="DR57" s="261"/>
      <c r="DS57" s="261"/>
      <c r="DT57" s="261"/>
      <c r="DU57" s="261"/>
      <c r="DV57" s="261"/>
      <c r="DW57" s="261"/>
      <c r="DX57" s="261"/>
      <c r="DY57" s="261"/>
      <c r="DZ57" s="261"/>
      <c r="EA57" s="261"/>
      <c r="EB57" s="261"/>
      <c r="EC57" s="261"/>
      <c r="ED57" s="261"/>
      <c r="EE57" s="261"/>
      <c r="EF57" s="261"/>
      <c r="EG57" s="261"/>
      <c r="EH57" s="261"/>
      <c r="EI57" s="261"/>
      <c r="EJ57" s="261"/>
      <c r="EK57" s="261"/>
      <c r="EL57" s="261"/>
      <c r="EM57" s="261"/>
      <c r="EN57" s="261"/>
      <c r="EO57" s="261"/>
      <c r="EP57" s="261"/>
      <c r="EQ57" s="261"/>
      <c r="ER57" s="261"/>
      <c r="ES57" s="261"/>
      <c r="ET57" s="261"/>
      <c r="EU57" s="261"/>
      <c r="EV57" s="261"/>
      <c r="EW57" s="261"/>
      <c r="EX57" s="261"/>
      <c r="EY57" s="261"/>
      <c r="EZ57" s="261"/>
      <c r="FA57" s="261"/>
      <c r="FB57" s="261"/>
      <c r="FC57" s="261"/>
      <c r="FD57" s="261"/>
      <c r="FE57" s="261"/>
      <c r="FF57" s="261"/>
      <c r="FG57" s="261"/>
      <c r="FH57" s="261"/>
      <c r="FI57" s="261"/>
      <c r="FJ57" s="261"/>
      <c r="FK57" s="261"/>
      <c r="FL57" s="261"/>
      <c r="FM57" s="261"/>
      <c r="FN57" s="261"/>
      <c r="FO57" s="261"/>
      <c r="FP57" s="261"/>
      <c r="FQ57" s="261"/>
      <c r="FR57" s="261"/>
      <c r="FS57" s="261"/>
      <c r="FT57" s="261"/>
      <c r="FU57" s="261"/>
      <c r="FV57" s="261"/>
      <c r="FW57" s="261"/>
      <c r="FX57" s="261"/>
      <c r="FY57" s="261"/>
      <c r="FZ57" s="261"/>
      <c r="GA57" s="261"/>
      <c r="GB57" s="261"/>
      <c r="GC57" s="261"/>
      <c r="GD57" s="261"/>
      <c r="GE57" s="261"/>
      <c r="GF57" s="261"/>
      <c r="GG57" s="261"/>
      <c r="GH57" s="261"/>
      <c r="GI57" s="261"/>
      <c r="GJ57" s="261"/>
      <c r="GK57" s="261"/>
      <c r="GL57" s="261"/>
      <c r="GM57" s="261"/>
      <c r="GN57" s="261"/>
      <c r="GO57" s="261"/>
      <c r="GP57" s="261"/>
      <c r="GQ57" s="261"/>
      <c r="GR57" s="261"/>
      <c r="GS57" s="261"/>
      <c r="GT57" s="261"/>
      <c r="GU57" s="261"/>
      <c r="GV57" s="261"/>
      <c r="GW57" s="261"/>
      <c r="GX57" s="261"/>
      <c r="GY57" s="261"/>
      <c r="GZ57" s="261"/>
      <c r="HA57" s="261"/>
      <c r="HB57" s="261"/>
      <c r="HC57" s="261"/>
      <c r="HD57" s="261"/>
      <c r="HE57" s="261"/>
      <c r="HF57" s="261"/>
      <c r="HG57" s="261"/>
      <c r="HH57" s="261"/>
      <c r="HI57" s="261"/>
      <c r="HJ57" s="261"/>
      <c r="HK57" s="261"/>
      <c r="HL57" s="261"/>
      <c r="HM57" s="261"/>
      <c r="HN57" s="261"/>
      <c r="HO57" s="261"/>
    </row>
    <row r="58" spans="1:223" ht="12.75" customHeight="1" x14ac:dyDescent="0.2">
      <c r="A58" s="247"/>
      <c r="B58" s="247"/>
      <c r="C58" s="247"/>
      <c r="D58" s="255"/>
      <c r="E58" s="238"/>
      <c r="F58" s="235"/>
      <c r="G58" s="261"/>
      <c r="H58" s="261"/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1"/>
      <c r="X58" s="261"/>
      <c r="Y58" s="261"/>
      <c r="Z58" s="261"/>
      <c r="AA58" s="261"/>
      <c r="AB58" s="261"/>
      <c r="AC58" s="261"/>
      <c r="AD58" s="261"/>
      <c r="AE58" s="261"/>
      <c r="AF58" s="261"/>
      <c r="AG58" s="261"/>
      <c r="AH58" s="261"/>
      <c r="AI58" s="261"/>
      <c r="AJ58" s="261"/>
      <c r="AK58" s="261"/>
      <c r="AL58" s="261"/>
      <c r="AM58" s="261"/>
      <c r="AN58" s="261"/>
      <c r="AO58" s="261"/>
      <c r="AP58" s="261"/>
      <c r="AQ58" s="261"/>
      <c r="AR58" s="261"/>
      <c r="AS58" s="261"/>
      <c r="AT58" s="261"/>
      <c r="AU58" s="261"/>
      <c r="AV58" s="261"/>
      <c r="AW58" s="261"/>
      <c r="AX58" s="261"/>
      <c r="AY58" s="261"/>
      <c r="AZ58" s="261"/>
      <c r="BA58" s="261"/>
      <c r="BB58" s="261"/>
      <c r="BC58" s="261"/>
      <c r="BD58" s="261"/>
      <c r="BE58" s="261"/>
      <c r="BF58" s="261"/>
      <c r="BG58" s="261"/>
      <c r="BH58" s="261"/>
      <c r="BI58" s="261"/>
      <c r="BJ58" s="261"/>
      <c r="BK58" s="261"/>
      <c r="BL58" s="261"/>
      <c r="BM58" s="261"/>
      <c r="BN58" s="261"/>
      <c r="BO58" s="261"/>
      <c r="BP58" s="261"/>
      <c r="BQ58" s="261"/>
      <c r="BR58" s="261"/>
      <c r="BS58" s="261"/>
      <c r="BT58" s="261"/>
      <c r="BU58" s="261"/>
      <c r="BV58" s="261"/>
      <c r="BW58" s="261"/>
      <c r="BX58" s="261"/>
      <c r="BY58" s="261"/>
      <c r="BZ58" s="261"/>
      <c r="CA58" s="261"/>
      <c r="CB58" s="261"/>
      <c r="CC58" s="261"/>
      <c r="CD58" s="261"/>
      <c r="CE58" s="261"/>
      <c r="CF58" s="261"/>
      <c r="CG58" s="261"/>
      <c r="CH58" s="261"/>
      <c r="CI58" s="261"/>
      <c r="CJ58" s="261"/>
      <c r="CK58" s="261"/>
      <c r="CL58" s="261"/>
      <c r="CM58" s="261"/>
      <c r="CN58" s="261"/>
      <c r="CO58" s="261"/>
      <c r="CP58" s="261"/>
      <c r="CQ58" s="261"/>
      <c r="CR58" s="261"/>
      <c r="CS58" s="261"/>
      <c r="CT58" s="261"/>
      <c r="CU58" s="261"/>
      <c r="CV58" s="261"/>
      <c r="CW58" s="261"/>
      <c r="CX58" s="261"/>
      <c r="CY58" s="261"/>
      <c r="CZ58" s="261"/>
      <c r="DA58" s="261"/>
      <c r="DB58" s="261"/>
      <c r="DC58" s="261"/>
      <c r="DD58" s="261"/>
      <c r="DE58" s="261"/>
      <c r="DF58" s="261"/>
      <c r="DG58" s="261"/>
      <c r="DH58" s="261"/>
      <c r="DI58" s="261"/>
      <c r="DJ58" s="261"/>
      <c r="DK58" s="261"/>
      <c r="DL58" s="261"/>
      <c r="DM58" s="261"/>
      <c r="DN58" s="261"/>
      <c r="DO58" s="261"/>
      <c r="DP58" s="261"/>
      <c r="DQ58" s="261"/>
      <c r="DR58" s="261"/>
      <c r="DS58" s="261"/>
      <c r="DT58" s="261"/>
      <c r="DU58" s="261"/>
      <c r="DV58" s="261"/>
      <c r="DW58" s="261"/>
      <c r="DX58" s="261"/>
      <c r="DY58" s="261"/>
      <c r="DZ58" s="261"/>
      <c r="EA58" s="261"/>
      <c r="EB58" s="261"/>
      <c r="EC58" s="261"/>
      <c r="ED58" s="261"/>
      <c r="EE58" s="261"/>
      <c r="EF58" s="261"/>
      <c r="EG58" s="261"/>
      <c r="EH58" s="261"/>
      <c r="EI58" s="261"/>
      <c r="EJ58" s="261"/>
      <c r="EK58" s="261"/>
      <c r="EL58" s="261"/>
      <c r="EM58" s="261"/>
      <c r="EN58" s="261"/>
      <c r="EO58" s="261"/>
      <c r="EP58" s="261"/>
      <c r="EQ58" s="261"/>
      <c r="ER58" s="261"/>
      <c r="ES58" s="261"/>
      <c r="ET58" s="261"/>
      <c r="EU58" s="261"/>
      <c r="EV58" s="261"/>
      <c r="EW58" s="261"/>
      <c r="EX58" s="261"/>
      <c r="EY58" s="261"/>
      <c r="EZ58" s="261"/>
      <c r="FA58" s="261"/>
      <c r="FB58" s="261"/>
      <c r="FC58" s="261"/>
      <c r="FD58" s="261"/>
      <c r="FE58" s="261"/>
      <c r="FF58" s="261"/>
      <c r="FG58" s="261"/>
      <c r="FH58" s="261"/>
      <c r="FI58" s="261"/>
      <c r="FJ58" s="261"/>
      <c r="FK58" s="261"/>
      <c r="FL58" s="261"/>
      <c r="FM58" s="261"/>
      <c r="FN58" s="261"/>
      <c r="FO58" s="261"/>
      <c r="FP58" s="261"/>
      <c r="FQ58" s="261"/>
      <c r="FR58" s="261"/>
      <c r="FS58" s="261"/>
      <c r="FT58" s="261"/>
      <c r="FU58" s="261"/>
      <c r="FV58" s="261"/>
      <c r="FW58" s="261"/>
      <c r="FX58" s="261"/>
      <c r="FY58" s="261"/>
      <c r="FZ58" s="261"/>
      <c r="GA58" s="261"/>
      <c r="GB58" s="261"/>
      <c r="GC58" s="261"/>
      <c r="GD58" s="261"/>
      <c r="GE58" s="261"/>
      <c r="GF58" s="261"/>
      <c r="GG58" s="261"/>
      <c r="GH58" s="261"/>
      <c r="GI58" s="261"/>
      <c r="GJ58" s="261"/>
      <c r="GK58" s="261"/>
      <c r="GL58" s="261"/>
      <c r="GM58" s="261"/>
      <c r="GN58" s="261"/>
      <c r="GO58" s="261"/>
      <c r="GP58" s="261"/>
      <c r="GQ58" s="261"/>
      <c r="GR58" s="261"/>
      <c r="GS58" s="261"/>
      <c r="GT58" s="261"/>
      <c r="GU58" s="261"/>
      <c r="GV58" s="261"/>
      <c r="GW58" s="261"/>
      <c r="GX58" s="261"/>
      <c r="GY58" s="261"/>
      <c r="GZ58" s="261"/>
      <c r="HA58" s="261"/>
      <c r="HB58" s="261"/>
      <c r="HC58" s="261"/>
      <c r="HD58" s="261"/>
      <c r="HE58" s="261"/>
      <c r="HF58" s="261"/>
      <c r="HG58" s="261"/>
      <c r="HH58" s="261"/>
      <c r="HI58" s="261"/>
      <c r="HJ58" s="261"/>
      <c r="HK58" s="261"/>
      <c r="HL58" s="261"/>
      <c r="HM58" s="261"/>
      <c r="HN58" s="261"/>
      <c r="HO58" s="261"/>
    </row>
    <row r="59" spans="1:223" ht="12.75" customHeight="1" x14ac:dyDescent="0.2">
      <c r="A59" s="248" t="s">
        <v>10</v>
      </c>
      <c r="B59" s="248" t="s">
        <v>11</v>
      </c>
      <c r="C59" s="248" t="s">
        <v>12</v>
      </c>
      <c r="D59" s="249" t="s">
        <v>8</v>
      </c>
      <c r="E59" s="238"/>
      <c r="F59" s="235"/>
      <c r="G59" s="261"/>
      <c r="H59" s="261"/>
      <c r="I59" s="261"/>
      <c r="J59" s="261"/>
      <c r="K59" s="261"/>
      <c r="L59" s="261"/>
      <c r="M59" s="261"/>
      <c r="N59" s="261"/>
      <c r="O59" s="261"/>
      <c r="P59" s="261"/>
      <c r="Q59" s="261"/>
      <c r="R59" s="261"/>
      <c r="S59" s="261"/>
      <c r="T59" s="261"/>
      <c r="U59" s="261"/>
      <c r="V59" s="261"/>
      <c r="W59" s="261"/>
      <c r="X59" s="261"/>
      <c r="Y59" s="261"/>
      <c r="Z59" s="261"/>
      <c r="AA59" s="261"/>
      <c r="AB59" s="261"/>
      <c r="AC59" s="261"/>
      <c r="AD59" s="261"/>
      <c r="AE59" s="261"/>
      <c r="AF59" s="261"/>
      <c r="AG59" s="261"/>
      <c r="AH59" s="261"/>
      <c r="AI59" s="261"/>
      <c r="AJ59" s="261"/>
      <c r="AK59" s="261"/>
      <c r="AL59" s="261"/>
      <c r="AM59" s="261"/>
      <c r="AN59" s="261"/>
      <c r="AO59" s="261"/>
      <c r="AP59" s="261"/>
      <c r="AQ59" s="261"/>
      <c r="AR59" s="261"/>
      <c r="AS59" s="261"/>
      <c r="AT59" s="261"/>
      <c r="AU59" s="261"/>
      <c r="AV59" s="261"/>
      <c r="AW59" s="261"/>
      <c r="AX59" s="261"/>
      <c r="AY59" s="261"/>
      <c r="AZ59" s="261"/>
      <c r="BA59" s="261"/>
      <c r="BB59" s="261"/>
      <c r="BC59" s="261"/>
      <c r="BD59" s="261"/>
      <c r="BE59" s="261"/>
      <c r="BF59" s="261"/>
      <c r="BG59" s="261"/>
      <c r="BH59" s="261"/>
      <c r="BI59" s="261"/>
      <c r="BJ59" s="261"/>
      <c r="BK59" s="261"/>
      <c r="BL59" s="261"/>
      <c r="BM59" s="261"/>
      <c r="BN59" s="261"/>
      <c r="BO59" s="261"/>
      <c r="BP59" s="261"/>
      <c r="BQ59" s="261"/>
      <c r="BR59" s="261"/>
      <c r="BS59" s="261"/>
      <c r="BT59" s="261"/>
      <c r="BU59" s="261"/>
      <c r="BV59" s="261"/>
      <c r="BW59" s="261"/>
      <c r="BX59" s="261"/>
      <c r="BY59" s="261"/>
      <c r="BZ59" s="261"/>
      <c r="CA59" s="261"/>
      <c r="CB59" s="261"/>
      <c r="CC59" s="261"/>
      <c r="CD59" s="261"/>
      <c r="CE59" s="261"/>
      <c r="CF59" s="261"/>
      <c r="CG59" s="261"/>
      <c r="CH59" s="261"/>
      <c r="CI59" s="261"/>
      <c r="CJ59" s="261"/>
      <c r="CK59" s="261"/>
      <c r="CL59" s="261"/>
      <c r="CM59" s="261"/>
      <c r="CN59" s="261"/>
      <c r="CO59" s="261"/>
      <c r="CP59" s="261"/>
      <c r="CQ59" s="261"/>
      <c r="CR59" s="261"/>
      <c r="CS59" s="261"/>
      <c r="CT59" s="261"/>
      <c r="CU59" s="261"/>
      <c r="CV59" s="261"/>
      <c r="CW59" s="261"/>
      <c r="CX59" s="261"/>
      <c r="CY59" s="261"/>
      <c r="CZ59" s="261"/>
      <c r="DA59" s="261"/>
      <c r="DB59" s="261"/>
      <c r="DC59" s="261"/>
      <c r="DD59" s="261"/>
      <c r="DE59" s="261"/>
      <c r="DF59" s="261"/>
      <c r="DG59" s="261"/>
      <c r="DH59" s="261"/>
      <c r="DI59" s="261"/>
      <c r="DJ59" s="261"/>
      <c r="DK59" s="261"/>
      <c r="DL59" s="261"/>
      <c r="DM59" s="261"/>
      <c r="DN59" s="261"/>
      <c r="DO59" s="261"/>
      <c r="DP59" s="261"/>
      <c r="DQ59" s="261"/>
      <c r="DR59" s="261"/>
      <c r="DS59" s="261"/>
      <c r="DT59" s="261"/>
      <c r="DU59" s="261"/>
      <c r="DV59" s="261"/>
      <c r="DW59" s="261"/>
      <c r="DX59" s="261"/>
      <c r="DY59" s="261"/>
      <c r="DZ59" s="261"/>
      <c r="EA59" s="261"/>
      <c r="EB59" s="261"/>
      <c r="EC59" s="261"/>
      <c r="ED59" s="261"/>
      <c r="EE59" s="261"/>
      <c r="EF59" s="261"/>
      <c r="EG59" s="261"/>
      <c r="EH59" s="261"/>
      <c r="EI59" s="261"/>
      <c r="EJ59" s="261"/>
      <c r="EK59" s="261"/>
      <c r="EL59" s="261"/>
      <c r="EM59" s="261"/>
      <c r="EN59" s="261"/>
      <c r="EO59" s="261"/>
      <c r="EP59" s="261"/>
      <c r="EQ59" s="261"/>
      <c r="ER59" s="261"/>
      <c r="ES59" s="261"/>
      <c r="ET59" s="261"/>
      <c r="EU59" s="261"/>
      <c r="EV59" s="261"/>
      <c r="EW59" s="261"/>
      <c r="EX59" s="261"/>
      <c r="EY59" s="261"/>
      <c r="EZ59" s="261"/>
      <c r="FA59" s="261"/>
      <c r="FB59" s="261"/>
      <c r="FC59" s="261"/>
      <c r="FD59" s="261"/>
      <c r="FE59" s="261"/>
      <c r="FF59" s="261"/>
      <c r="FG59" s="261"/>
      <c r="FH59" s="261"/>
      <c r="FI59" s="261"/>
      <c r="FJ59" s="261"/>
      <c r="FK59" s="261"/>
      <c r="FL59" s="261"/>
      <c r="FM59" s="261"/>
      <c r="FN59" s="261"/>
      <c r="FO59" s="261"/>
      <c r="FP59" s="261"/>
      <c r="FQ59" s="261"/>
      <c r="FR59" s="261"/>
      <c r="FS59" s="261"/>
      <c r="FT59" s="261"/>
      <c r="FU59" s="261"/>
      <c r="FV59" s="261"/>
      <c r="FW59" s="261"/>
      <c r="FX59" s="261"/>
      <c r="FY59" s="261"/>
      <c r="FZ59" s="261"/>
      <c r="GA59" s="261"/>
      <c r="GB59" s="261"/>
      <c r="GC59" s="261"/>
      <c r="GD59" s="261"/>
      <c r="GE59" s="261"/>
      <c r="GF59" s="261"/>
      <c r="GG59" s="261"/>
      <c r="GH59" s="261"/>
      <c r="GI59" s="261"/>
      <c r="GJ59" s="261"/>
      <c r="GK59" s="261"/>
      <c r="GL59" s="261"/>
      <c r="GM59" s="261"/>
      <c r="GN59" s="261"/>
      <c r="GO59" s="261"/>
      <c r="GP59" s="261"/>
      <c r="GQ59" s="261"/>
      <c r="GR59" s="261"/>
      <c r="GS59" s="261"/>
      <c r="GT59" s="261"/>
      <c r="GU59" s="261"/>
      <c r="GV59" s="261"/>
      <c r="GW59" s="261"/>
      <c r="GX59" s="261"/>
      <c r="GY59" s="261"/>
      <c r="GZ59" s="261"/>
      <c r="HA59" s="261"/>
      <c r="HB59" s="261"/>
      <c r="HC59" s="261"/>
      <c r="HD59" s="261"/>
      <c r="HE59" s="261"/>
      <c r="HF59" s="261"/>
      <c r="HG59" s="261"/>
      <c r="HH59" s="261"/>
      <c r="HI59" s="261"/>
      <c r="HJ59" s="261"/>
      <c r="HK59" s="261"/>
      <c r="HL59" s="261"/>
      <c r="HM59" s="261"/>
      <c r="HN59" s="261"/>
      <c r="HO59" s="261"/>
    </row>
    <row r="60" spans="1:223" ht="12.75" customHeight="1" x14ac:dyDescent="0.2">
      <c r="A60" s="250"/>
      <c r="B60" s="250"/>
      <c r="C60" s="250"/>
      <c r="D60" s="251"/>
      <c r="E60" s="238"/>
      <c r="F60" s="235"/>
    </row>
    <row r="61" spans="1:223" ht="12.75" customHeight="1" x14ac:dyDescent="0.2">
      <c r="A61" s="69"/>
      <c r="B61" s="69"/>
      <c r="C61" s="239"/>
      <c r="D61" s="246"/>
      <c r="E61" s="238"/>
      <c r="F61" s="235"/>
    </row>
    <row r="62" spans="1:223" ht="12.75" customHeight="1" x14ac:dyDescent="0.2">
      <c r="A62" s="252">
        <v>42551</v>
      </c>
      <c r="B62" s="262"/>
      <c r="C62" s="262" t="s">
        <v>65</v>
      </c>
      <c r="D62" s="263">
        <v>220553.92</v>
      </c>
      <c r="E62" s="238"/>
      <c r="F62" s="235">
        <f>SUM(D61:D62)</f>
        <v>220553.92</v>
      </c>
    </row>
    <row r="63" spans="1:223" ht="12.75" customHeight="1" x14ac:dyDescent="0.2">
      <c r="A63" s="238"/>
      <c r="B63" s="238"/>
      <c r="C63" s="238"/>
      <c r="D63" s="235"/>
      <c r="E63" s="238"/>
      <c r="F63" s="235"/>
    </row>
    <row r="64" spans="1:223" ht="12.75" customHeight="1" x14ac:dyDescent="0.2">
      <c r="A64" s="238"/>
      <c r="B64" s="238"/>
      <c r="C64" s="238"/>
      <c r="D64" s="235"/>
      <c r="E64" s="238"/>
      <c r="F64" s="235"/>
    </row>
    <row r="65" spans="1:6" ht="12.75" customHeight="1" x14ac:dyDescent="0.2">
      <c r="A65" s="238"/>
      <c r="B65" s="238"/>
      <c r="C65" s="238"/>
      <c r="D65" s="235"/>
      <c r="E65" s="238"/>
      <c r="F65" s="235"/>
    </row>
    <row r="66" spans="1:6" ht="12" customHeight="1" thickBot="1" x14ac:dyDescent="0.25">
      <c r="A66" s="243" t="s">
        <v>363</v>
      </c>
      <c r="B66" s="238"/>
      <c r="C66" s="238"/>
      <c r="D66" s="235"/>
      <c r="E66" s="238"/>
      <c r="F66" s="264">
        <f>+F42-F51+F62</f>
        <v>220553.92</v>
      </c>
    </row>
    <row r="67" spans="1:6" ht="12" customHeight="1" thickTop="1" x14ac:dyDescent="0.2">
      <c r="A67" s="243" t="s">
        <v>14</v>
      </c>
      <c r="B67" s="238"/>
      <c r="C67" s="238"/>
      <c r="D67" s="235"/>
      <c r="E67" s="238"/>
      <c r="F67" s="235"/>
    </row>
    <row r="68" spans="1:6" ht="12" customHeight="1" x14ac:dyDescent="0.2">
      <c r="A68" s="243"/>
      <c r="B68" s="238"/>
      <c r="C68" s="238"/>
      <c r="D68" s="235"/>
      <c r="E68" s="238"/>
      <c r="F68" s="235"/>
    </row>
    <row r="69" spans="1:6" ht="12" customHeight="1" x14ac:dyDescent="0.2">
      <c r="A69" s="243"/>
      <c r="B69" s="238"/>
      <c r="C69" s="238"/>
      <c r="D69" s="235"/>
      <c r="E69" s="238"/>
      <c r="F69" s="235"/>
    </row>
    <row r="70" spans="1:6" ht="12" customHeight="1" x14ac:dyDescent="0.2">
      <c r="A70" s="243"/>
      <c r="B70" s="238"/>
      <c r="C70" s="238"/>
      <c r="D70" s="235"/>
      <c r="E70" s="238"/>
      <c r="F70" s="235"/>
    </row>
    <row r="71" spans="1:6" ht="12.95" customHeight="1" x14ac:dyDescent="0.2">
      <c r="A71" s="238"/>
      <c r="B71" s="238"/>
      <c r="C71" s="238"/>
      <c r="D71" s="235"/>
      <c r="E71" s="238"/>
      <c r="F71" s="235"/>
    </row>
    <row r="72" spans="1:6" ht="12.95" customHeight="1" x14ac:dyDescent="0.2">
      <c r="A72" s="238"/>
      <c r="B72" s="238"/>
      <c r="C72" s="238"/>
      <c r="D72" s="235"/>
      <c r="E72" s="238"/>
      <c r="F72" s="235"/>
    </row>
    <row r="73" spans="1:6" ht="12.95" customHeight="1" x14ac:dyDescent="0.2">
      <c r="A73" s="238"/>
      <c r="B73" s="238"/>
      <c r="C73" s="238"/>
      <c r="D73" s="235"/>
      <c r="E73" s="238"/>
      <c r="F73" s="235"/>
    </row>
    <row r="74" spans="1:6" ht="12.95" customHeight="1" x14ac:dyDescent="0.2">
      <c r="A74" s="238"/>
      <c r="B74" s="238"/>
      <c r="C74" s="238"/>
      <c r="D74" s="235"/>
      <c r="E74" s="238"/>
      <c r="F74" s="235"/>
    </row>
    <row r="75" spans="1:6" ht="12.95" customHeight="1" x14ac:dyDescent="0.2">
      <c r="A75" s="238"/>
      <c r="B75" s="238"/>
      <c r="C75" s="238"/>
      <c r="D75" s="235"/>
      <c r="E75" s="238"/>
      <c r="F75" s="235"/>
    </row>
    <row r="76" spans="1:6" ht="12.95" customHeight="1" x14ac:dyDescent="0.2">
      <c r="A76" s="238"/>
      <c r="B76" s="238"/>
      <c r="C76" s="238"/>
      <c r="D76" s="235"/>
      <c r="E76" s="238"/>
      <c r="F76" s="235"/>
    </row>
    <row r="77" spans="1:6" ht="12.95" customHeight="1" x14ac:dyDescent="0.2">
      <c r="A77" s="238"/>
      <c r="B77" s="238"/>
      <c r="C77" s="238"/>
      <c r="D77" s="235"/>
      <c r="E77" s="238"/>
      <c r="F77" s="235"/>
    </row>
    <row r="78" spans="1:6" ht="12.95" customHeight="1" x14ac:dyDescent="0.2">
      <c r="A78" s="238"/>
      <c r="B78" s="238"/>
      <c r="C78" s="238"/>
      <c r="D78" s="235"/>
      <c r="E78" s="238"/>
      <c r="F78" s="235"/>
    </row>
    <row r="79" spans="1:6" ht="12.95" customHeight="1" x14ac:dyDescent="0.2">
      <c r="A79" s="238"/>
      <c r="B79" s="238"/>
      <c r="C79" s="238"/>
      <c r="D79" s="235"/>
      <c r="E79" s="238"/>
      <c r="F79" s="235"/>
    </row>
    <row r="80" spans="1:6" ht="12.95" customHeight="1" x14ac:dyDescent="0.2">
      <c r="A80" s="238"/>
      <c r="B80" s="238"/>
      <c r="C80" s="238"/>
      <c r="D80" s="235"/>
      <c r="E80" s="238"/>
      <c r="F80" s="235"/>
    </row>
    <row r="81" spans="1:6" ht="12.95" customHeight="1" x14ac:dyDescent="0.2">
      <c r="A81" s="238"/>
      <c r="B81" s="238"/>
      <c r="C81" s="238"/>
      <c r="D81" s="235"/>
      <c r="E81" s="238"/>
      <c r="F81" s="235"/>
    </row>
    <row r="82" spans="1:6" ht="12.95" customHeight="1" x14ac:dyDescent="0.2">
      <c r="A82" s="238"/>
      <c r="B82" s="238"/>
      <c r="C82" s="238"/>
      <c r="D82" s="235"/>
      <c r="E82" s="238"/>
      <c r="F82" s="235"/>
    </row>
    <row r="83" spans="1:6" ht="12.95" customHeight="1" x14ac:dyDescent="0.2">
      <c r="A83" s="238"/>
      <c r="B83" s="238"/>
      <c r="C83" s="238"/>
      <c r="D83" s="235"/>
      <c r="E83" s="238"/>
      <c r="F83" s="235"/>
    </row>
    <row r="84" spans="1:6" ht="12.95" customHeight="1" x14ac:dyDescent="0.2">
      <c r="A84" s="238"/>
      <c r="B84" s="238"/>
      <c r="C84" s="238"/>
      <c r="D84" s="235"/>
      <c r="E84" s="238"/>
      <c r="F84" s="235"/>
    </row>
    <row r="85" spans="1:6" ht="12.95" customHeight="1" x14ac:dyDescent="0.2">
      <c r="A85" s="238"/>
      <c r="B85" s="238"/>
      <c r="C85" s="238"/>
      <c r="D85" s="235"/>
      <c r="E85" s="238"/>
      <c r="F85" s="235"/>
    </row>
    <row r="86" spans="1:6" ht="12.95" customHeight="1" x14ac:dyDescent="0.2">
      <c r="A86" s="238"/>
      <c r="B86" s="238"/>
      <c r="C86" s="238"/>
      <c r="D86" s="235"/>
      <c r="E86" s="238"/>
      <c r="F86" s="235"/>
    </row>
    <row r="87" spans="1:6" ht="12.95" customHeight="1" x14ac:dyDescent="0.2">
      <c r="A87" s="238"/>
      <c r="B87" s="238"/>
      <c r="C87" s="238"/>
      <c r="D87" s="235"/>
      <c r="E87" s="238"/>
      <c r="F87" s="235"/>
    </row>
    <row r="88" spans="1:6" ht="12.95" customHeight="1" x14ac:dyDescent="0.2">
      <c r="A88" s="238"/>
      <c r="B88" s="238"/>
      <c r="C88" s="238"/>
      <c r="D88" s="235"/>
      <c r="E88" s="238"/>
      <c r="F88" s="235"/>
    </row>
    <row r="89" spans="1:6" ht="12.95" customHeight="1" x14ac:dyDescent="0.2">
      <c r="A89" s="238"/>
      <c r="B89" s="238"/>
      <c r="C89" s="238"/>
      <c r="D89" s="235"/>
      <c r="E89" s="238"/>
      <c r="F89" s="235"/>
    </row>
    <row r="90" spans="1:6" ht="12.95" customHeight="1" x14ac:dyDescent="0.2">
      <c r="A90" s="238"/>
      <c r="B90" s="238"/>
      <c r="C90" s="238"/>
      <c r="D90" s="235"/>
      <c r="E90" s="238"/>
      <c r="F90" s="235"/>
    </row>
    <row r="91" spans="1:6" x14ac:dyDescent="0.2">
      <c r="A91" s="226"/>
      <c r="B91" s="226"/>
      <c r="C91" s="226"/>
      <c r="D91" s="265"/>
      <c r="E91" s="226"/>
      <c r="F91" s="265"/>
    </row>
  </sheetData>
  <mergeCells count="1">
    <mergeCell ref="D3:F4"/>
  </mergeCells>
  <pageMargins left="0.98425196850393704" right="0.39370078740157483" top="0.43307086614173229" bottom="0.23622047244094491" header="0" footer="0"/>
  <pageSetup scale="75" orientation="portrait" r:id="rId1"/>
  <headerFooter alignWithMargins="0"/>
  <rowBreaks count="1" manualBreakCount="1">
    <brk id="80" max="5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HO90"/>
  <sheetViews>
    <sheetView view="pageBreakPreview" topLeftCell="B52" zoomScaleNormal="100" zoomScaleSheetLayoutView="100" workbookViewId="0">
      <selection activeCell="G65" sqref="G65"/>
    </sheetView>
  </sheetViews>
  <sheetFormatPr baseColWidth="10" defaultRowHeight="12.75" x14ac:dyDescent="0.2"/>
  <cols>
    <col min="1" max="1" width="11.7109375" style="232" customWidth="1"/>
    <col min="2" max="2" width="20.7109375" style="232" customWidth="1"/>
    <col min="3" max="3" width="41.140625" style="232" customWidth="1"/>
    <col min="4" max="4" width="13.7109375" style="231" customWidth="1"/>
    <col min="5" max="5" width="7.85546875" style="232" customWidth="1"/>
    <col min="6" max="6" width="15.85546875" style="231" customWidth="1"/>
    <col min="7" max="16384" width="11.42578125" style="232"/>
  </cols>
  <sheetData>
    <row r="1" spans="1:6" ht="12.95" customHeight="1" x14ac:dyDescent="0.2">
      <c r="A1" s="226"/>
      <c r="B1" s="227"/>
      <c r="C1" s="228"/>
      <c r="D1" s="229"/>
      <c r="E1" s="230"/>
    </row>
    <row r="2" spans="1:6" ht="12.95" customHeight="1" x14ac:dyDescent="0.2">
      <c r="A2" s="226"/>
      <c r="B2" s="227"/>
      <c r="C2" s="228"/>
      <c r="D2" s="232"/>
      <c r="E2" s="230"/>
    </row>
    <row r="3" spans="1:6" ht="12.95" customHeight="1" x14ac:dyDescent="0.2">
      <c r="A3" s="226"/>
      <c r="B3" s="233"/>
      <c r="C3" s="234"/>
      <c r="D3" s="352"/>
      <c r="E3" s="352"/>
      <c r="F3" s="352"/>
    </row>
    <row r="4" spans="1:6" ht="12.95" customHeight="1" x14ac:dyDescent="0.2">
      <c r="A4" s="226"/>
      <c r="B4" s="233"/>
      <c r="C4" s="234"/>
      <c r="D4" s="352"/>
      <c r="E4" s="352"/>
      <c r="F4" s="352"/>
    </row>
    <row r="5" spans="1:6" ht="12.95" customHeight="1" x14ac:dyDescent="0.2">
      <c r="A5" s="226"/>
      <c r="B5" s="233"/>
      <c r="C5" s="234"/>
      <c r="D5" s="229"/>
      <c r="E5" s="229"/>
      <c r="F5" s="235"/>
    </row>
    <row r="6" spans="1:6" ht="12.95" customHeight="1" x14ac:dyDescent="0.2">
      <c r="B6" s="236"/>
      <c r="C6" s="234"/>
      <c r="D6" s="229"/>
      <c r="E6" s="229"/>
      <c r="F6" s="235"/>
    </row>
    <row r="7" spans="1:6" ht="12.95" customHeight="1" x14ac:dyDescent="0.2">
      <c r="A7" s="228"/>
      <c r="B7" s="237"/>
      <c r="C7" s="229"/>
      <c r="D7" s="229"/>
      <c r="E7" s="229"/>
      <c r="F7" s="235"/>
    </row>
    <row r="8" spans="1:6" ht="12.95" customHeight="1" x14ac:dyDescent="0.2">
      <c r="A8" s="238"/>
      <c r="B8" s="238"/>
      <c r="C8" s="239"/>
      <c r="D8" s="235"/>
      <c r="F8" s="235"/>
    </row>
    <row r="9" spans="1:6" ht="12.95" customHeight="1" x14ac:dyDescent="0.2">
      <c r="A9" s="238"/>
      <c r="B9" s="238"/>
      <c r="C9" s="238"/>
      <c r="D9" s="235"/>
      <c r="F9" s="232"/>
    </row>
    <row r="10" spans="1:6" ht="12.95" customHeight="1" x14ac:dyDescent="0.2">
      <c r="A10" s="238"/>
      <c r="B10" s="238"/>
      <c r="C10" s="238"/>
      <c r="D10" s="235"/>
      <c r="F10" s="232"/>
    </row>
    <row r="11" spans="1:6" ht="12.95" customHeight="1" x14ac:dyDescent="0.2">
      <c r="A11" s="238"/>
      <c r="B11" s="238"/>
      <c r="C11" s="238"/>
      <c r="D11" s="235"/>
      <c r="F11" s="232"/>
    </row>
    <row r="12" spans="1:6" ht="12.95" customHeight="1" x14ac:dyDescent="0.2">
      <c r="A12" s="238"/>
      <c r="B12" s="238"/>
      <c r="C12" s="238"/>
      <c r="D12" s="235"/>
      <c r="E12" s="241" t="s">
        <v>67</v>
      </c>
      <c r="F12" s="235"/>
    </row>
    <row r="13" spans="1:6" ht="12.95" customHeight="1" x14ac:dyDescent="0.2">
      <c r="A13" s="238"/>
      <c r="B13" s="238"/>
      <c r="C13" s="238"/>
      <c r="D13" s="235"/>
      <c r="E13" s="241"/>
      <c r="F13" s="235"/>
    </row>
    <row r="14" spans="1:6" ht="12.95" customHeight="1" x14ac:dyDescent="0.2">
      <c r="A14" s="238"/>
      <c r="B14" s="238"/>
      <c r="C14" s="238"/>
      <c r="D14" s="235"/>
      <c r="E14" s="241"/>
      <c r="F14" s="235"/>
    </row>
    <row r="15" spans="1:6" ht="12.95" customHeight="1" x14ac:dyDescent="0.2">
      <c r="A15" s="243" t="s">
        <v>374</v>
      </c>
      <c r="B15" s="238"/>
      <c r="C15" s="238"/>
      <c r="D15" s="235"/>
      <c r="E15" s="238"/>
      <c r="F15" s="235"/>
    </row>
    <row r="16" spans="1:6" ht="12.95" customHeight="1" x14ac:dyDescent="0.2">
      <c r="A16" s="243"/>
      <c r="B16" s="238"/>
      <c r="C16" s="238"/>
      <c r="D16" s="235"/>
      <c r="E16" s="238"/>
      <c r="F16" s="235"/>
    </row>
    <row r="17" spans="1:6" ht="12.95" customHeight="1" x14ac:dyDescent="0.2">
      <c r="A17" s="241"/>
      <c r="B17" s="238"/>
      <c r="C17" s="238"/>
      <c r="D17" s="235"/>
      <c r="E17" s="238"/>
      <c r="F17" s="235"/>
    </row>
    <row r="18" spans="1:6" ht="12.95" customHeight="1" x14ac:dyDescent="0.2">
      <c r="A18" s="243" t="s">
        <v>362</v>
      </c>
      <c r="B18" s="238"/>
      <c r="C18" s="238"/>
      <c r="D18" s="244"/>
      <c r="E18" s="238"/>
      <c r="F18" s="245">
        <v>0</v>
      </c>
    </row>
    <row r="19" spans="1:6" ht="12.95" customHeight="1" x14ac:dyDescent="0.2">
      <c r="A19" s="243"/>
      <c r="B19" s="238"/>
      <c r="C19" s="238"/>
      <c r="D19" s="244"/>
      <c r="E19" s="238"/>
      <c r="F19" s="235"/>
    </row>
    <row r="20" spans="1:6" ht="12.95" customHeight="1" x14ac:dyDescent="0.2">
      <c r="A20" s="243"/>
      <c r="B20" s="238"/>
      <c r="C20" s="238"/>
      <c r="D20" s="244"/>
      <c r="E20" s="238"/>
      <c r="F20" s="235"/>
    </row>
    <row r="21" spans="1:6" ht="12.95" customHeight="1" x14ac:dyDescent="0.2">
      <c r="A21" s="243"/>
      <c r="B21" s="238"/>
      <c r="C21" s="238"/>
      <c r="D21" s="244"/>
      <c r="E21" s="238"/>
      <c r="F21" s="235"/>
    </row>
    <row r="22" spans="1:6" ht="12.95" customHeight="1" x14ac:dyDescent="0.2">
      <c r="A22" s="241" t="s">
        <v>9</v>
      </c>
      <c r="B22" s="238"/>
      <c r="C22" s="238"/>
      <c r="D22" s="235"/>
      <c r="E22" s="238"/>
      <c r="F22" s="235"/>
    </row>
    <row r="23" spans="1:6" ht="12.95" customHeight="1" x14ac:dyDescent="0.2">
      <c r="A23" s="241" t="s">
        <v>151</v>
      </c>
      <c r="B23" s="238"/>
      <c r="C23" s="238"/>
      <c r="D23" s="246"/>
      <c r="E23" s="238"/>
      <c r="F23" s="235"/>
    </row>
    <row r="24" spans="1:6" ht="12.95" customHeight="1" x14ac:dyDescent="0.2">
      <c r="A24" s="247"/>
      <c r="B24" s="247"/>
      <c r="C24" s="247"/>
      <c r="D24" s="235"/>
      <c r="E24" s="238"/>
      <c r="F24" s="235"/>
    </row>
    <row r="25" spans="1:6" ht="12.95" customHeight="1" x14ac:dyDescent="0.2">
      <c r="A25" s="248" t="s">
        <v>10</v>
      </c>
      <c r="B25" s="248" t="s">
        <v>11</v>
      </c>
      <c r="C25" s="248" t="s">
        <v>1</v>
      </c>
      <c r="D25" s="249" t="s">
        <v>8</v>
      </c>
      <c r="E25" s="238"/>
      <c r="F25" s="235"/>
    </row>
    <row r="26" spans="1:6" ht="12.95" customHeight="1" x14ac:dyDescent="0.2">
      <c r="A26" s="250"/>
      <c r="B26" s="250"/>
      <c r="C26" s="250"/>
      <c r="D26" s="251"/>
      <c r="E26" s="238"/>
      <c r="F26" s="235"/>
    </row>
    <row r="27" spans="1:6" ht="12.95" customHeight="1" x14ac:dyDescent="0.2">
      <c r="A27" s="69"/>
      <c r="B27" s="69"/>
      <c r="C27" s="239"/>
      <c r="D27" s="254"/>
      <c r="E27" s="238"/>
      <c r="F27" s="235"/>
    </row>
    <row r="28" spans="1:6" ht="12.95" customHeight="1" x14ac:dyDescent="0.2">
      <c r="A28" s="53"/>
      <c r="B28" s="54"/>
      <c r="C28" s="54"/>
      <c r="D28" s="266"/>
      <c r="E28" s="238"/>
      <c r="F28" s="235">
        <f>SUM(D27:D28)</f>
        <v>0</v>
      </c>
    </row>
    <row r="29" spans="1:6" ht="12.95" customHeight="1" x14ac:dyDescent="0.2">
      <c r="A29" s="53"/>
      <c r="B29" s="54"/>
      <c r="C29" s="54"/>
      <c r="D29" s="52"/>
      <c r="E29" s="238"/>
      <c r="F29" s="235"/>
    </row>
    <row r="30" spans="1:6" ht="12.95" customHeight="1" x14ac:dyDescent="0.2">
      <c r="A30" s="53"/>
      <c r="B30" s="54"/>
      <c r="C30" s="54"/>
      <c r="D30" s="52"/>
      <c r="E30" s="238"/>
      <c r="F30" s="235"/>
    </row>
    <row r="31" spans="1:6" ht="12.95" customHeight="1" x14ac:dyDescent="0.2">
      <c r="A31" s="53"/>
      <c r="B31" s="54"/>
      <c r="C31" s="54"/>
      <c r="D31" s="52"/>
      <c r="E31" s="238"/>
      <c r="F31" s="235"/>
    </row>
    <row r="32" spans="1:6" ht="12.95" customHeight="1" x14ac:dyDescent="0.2">
      <c r="A32" s="241" t="s">
        <v>15</v>
      </c>
      <c r="B32" s="238"/>
      <c r="C32" s="238"/>
      <c r="D32" s="235"/>
      <c r="E32" s="238"/>
      <c r="F32" s="235"/>
    </row>
    <row r="33" spans="1:8" ht="12.95" customHeight="1" x14ac:dyDescent="0.2">
      <c r="A33" s="241" t="s">
        <v>152</v>
      </c>
      <c r="B33" s="238"/>
      <c r="C33" s="238"/>
      <c r="D33" s="255"/>
      <c r="E33" s="238"/>
      <c r="F33" s="235"/>
    </row>
    <row r="34" spans="1:8" ht="12.95" customHeight="1" x14ac:dyDescent="0.2">
      <c r="A34" s="247"/>
      <c r="B34" s="247"/>
      <c r="C34" s="247"/>
      <c r="D34" s="246"/>
      <c r="E34" s="238"/>
      <c r="F34" s="235"/>
    </row>
    <row r="35" spans="1:8" ht="12.95" customHeight="1" x14ac:dyDescent="0.2">
      <c r="A35" s="248" t="s">
        <v>10</v>
      </c>
      <c r="B35" s="248" t="s">
        <v>11</v>
      </c>
      <c r="C35" s="248" t="s">
        <v>12</v>
      </c>
      <c r="D35" s="249" t="s">
        <v>8</v>
      </c>
      <c r="E35" s="238"/>
      <c r="F35" s="235"/>
    </row>
    <row r="36" spans="1:8" ht="12.95" customHeight="1" x14ac:dyDescent="0.2">
      <c r="A36" s="250"/>
      <c r="B36" s="250"/>
      <c r="C36" s="250"/>
      <c r="D36" s="251"/>
      <c r="E36" s="238"/>
      <c r="F36" s="235"/>
    </row>
    <row r="37" spans="1:8" ht="12.95" customHeight="1" x14ac:dyDescent="0.2">
      <c r="A37" s="69"/>
      <c r="B37" s="69"/>
      <c r="C37" s="239"/>
      <c r="D37" s="246"/>
      <c r="E37" s="238"/>
      <c r="F37" s="235"/>
    </row>
    <row r="38" spans="1:8" ht="12.95" customHeight="1" x14ac:dyDescent="0.2">
      <c r="A38" s="53"/>
      <c r="B38" s="54"/>
      <c r="C38" s="54"/>
      <c r="D38" s="266"/>
      <c r="E38" s="238"/>
      <c r="F38" s="235">
        <f>SUM(D37:D38)</f>
        <v>0</v>
      </c>
    </row>
    <row r="39" spans="1:8" ht="12.95" customHeight="1" x14ac:dyDescent="0.2">
      <c r="A39" s="53"/>
      <c r="B39" s="54"/>
      <c r="C39" s="54"/>
      <c r="D39" s="52"/>
      <c r="E39" s="238"/>
      <c r="F39" s="235"/>
    </row>
    <row r="40" spans="1:8" ht="12.95" customHeight="1" x14ac:dyDescent="0.2">
      <c r="A40" s="53"/>
      <c r="B40" s="54"/>
      <c r="C40" s="54"/>
      <c r="D40" s="52"/>
      <c r="E40" s="238"/>
      <c r="F40" s="235"/>
    </row>
    <row r="41" spans="1:8" ht="12.95" customHeight="1" x14ac:dyDescent="0.2">
      <c r="A41" s="238"/>
      <c r="B41" s="238"/>
      <c r="C41" s="238"/>
      <c r="D41" s="244"/>
      <c r="E41" s="238"/>
      <c r="F41" s="235"/>
    </row>
    <row r="42" spans="1:8" ht="12.95" customHeight="1" x14ac:dyDescent="0.2">
      <c r="A42" s="238"/>
      <c r="B42" s="238"/>
      <c r="C42" s="238"/>
      <c r="D42" s="244" t="s">
        <v>13</v>
      </c>
      <c r="E42" s="238"/>
      <c r="F42" s="256">
        <f>+F18-F28+F38</f>
        <v>0</v>
      </c>
      <c r="H42" s="267"/>
    </row>
    <row r="43" spans="1:8" ht="12.95" customHeight="1" x14ac:dyDescent="0.2">
      <c r="A43" s="238"/>
      <c r="B43" s="238"/>
      <c r="C43" s="238"/>
      <c r="D43" s="244"/>
      <c r="E43" s="238"/>
      <c r="F43" s="235"/>
      <c r="H43" s="267"/>
    </row>
    <row r="44" spans="1:8" ht="12.95" customHeight="1" x14ac:dyDescent="0.2">
      <c r="A44" s="238"/>
      <c r="B44" s="238"/>
      <c r="C44" s="238"/>
      <c r="D44" s="244"/>
      <c r="E44" s="238"/>
      <c r="F44" s="235"/>
      <c r="H44" s="267"/>
    </row>
    <row r="45" spans="1:8" ht="12.95" customHeight="1" x14ac:dyDescent="0.2">
      <c r="A45" s="241" t="s">
        <v>9</v>
      </c>
      <c r="B45" s="238"/>
      <c r="C45" s="238"/>
      <c r="D45" s="235"/>
      <c r="E45" s="238"/>
      <c r="F45" s="235"/>
    </row>
    <row r="46" spans="1:8" ht="12.95" customHeight="1" x14ac:dyDescent="0.2">
      <c r="A46" s="241" t="s">
        <v>153</v>
      </c>
      <c r="B46" s="238"/>
      <c r="C46" s="238"/>
      <c r="D46" s="246"/>
      <c r="E46" s="238"/>
      <c r="F46" s="235"/>
    </row>
    <row r="47" spans="1:8" ht="12.95" customHeight="1" x14ac:dyDescent="0.2">
      <c r="A47" s="247"/>
      <c r="B47" s="247"/>
      <c r="C47" s="247"/>
      <c r="D47" s="255"/>
      <c r="E47" s="238"/>
      <c r="F47" s="235"/>
    </row>
    <row r="48" spans="1:8" ht="12.95" customHeight="1" x14ac:dyDescent="0.2">
      <c r="A48" s="248" t="s">
        <v>10</v>
      </c>
      <c r="B48" s="248" t="s">
        <v>11</v>
      </c>
      <c r="C48" s="248" t="s">
        <v>12</v>
      </c>
      <c r="D48" s="249" t="s">
        <v>8</v>
      </c>
      <c r="E48" s="238"/>
      <c r="F48" s="235"/>
    </row>
    <row r="49" spans="1:223" ht="12.95" customHeight="1" x14ac:dyDescent="0.2">
      <c r="A49" s="250"/>
      <c r="B49" s="250"/>
      <c r="C49" s="250"/>
      <c r="D49" s="251"/>
      <c r="E49" s="238"/>
      <c r="F49" s="235"/>
    </row>
    <row r="50" spans="1:223" ht="12.95" customHeight="1" x14ac:dyDescent="0.2">
      <c r="A50" s="69"/>
      <c r="B50" s="69"/>
      <c r="C50" s="239"/>
      <c r="D50" s="246"/>
      <c r="E50" s="238"/>
      <c r="F50" s="235"/>
    </row>
    <row r="51" spans="1:223" ht="12.95" customHeight="1" x14ac:dyDescent="0.2">
      <c r="A51" s="59"/>
      <c r="B51" s="69"/>
      <c r="C51" s="60"/>
      <c r="D51" s="268"/>
      <c r="E51" s="238"/>
      <c r="F51" s="235">
        <f>SUM(D50:D52)</f>
        <v>0</v>
      </c>
    </row>
    <row r="52" spans="1:223" ht="12.95" customHeight="1" x14ac:dyDescent="0.2">
      <c r="A52" s="59"/>
      <c r="B52" s="69"/>
      <c r="C52" s="56"/>
      <c r="D52" s="246"/>
      <c r="E52" s="238"/>
      <c r="F52" s="232"/>
    </row>
    <row r="53" spans="1:223" ht="12.95" customHeight="1" x14ac:dyDescent="0.2">
      <c r="A53" s="259"/>
      <c r="B53" s="69"/>
      <c r="C53" s="69"/>
      <c r="D53" s="260"/>
      <c r="E53" s="238"/>
      <c r="F53" s="235"/>
    </row>
    <row r="54" spans="1:223" ht="12.95" customHeight="1" x14ac:dyDescent="0.2">
      <c r="A54" s="259"/>
      <c r="B54" s="69"/>
      <c r="C54" s="69"/>
      <c r="D54" s="260"/>
      <c r="E54" s="238"/>
      <c r="F54" s="235"/>
    </row>
    <row r="55" spans="1:223" ht="12.95" customHeight="1" x14ac:dyDescent="0.2">
      <c r="A55" s="241" t="s">
        <v>15</v>
      </c>
      <c r="B55" s="238"/>
      <c r="C55" s="238"/>
      <c r="D55" s="235"/>
      <c r="E55" s="238"/>
      <c r="F55" s="235"/>
    </row>
    <row r="56" spans="1:223" ht="12.95" customHeight="1" x14ac:dyDescent="0.2">
      <c r="A56" s="241" t="s">
        <v>154</v>
      </c>
      <c r="B56" s="238"/>
      <c r="C56" s="238"/>
      <c r="D56" s="246"/>
      <c r="E56" s="238"/>
      <c r="F56" s="235"/>
      <c r="G56" s="261"/>
      <c r="H56" s="261"/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1"/>
      <c r="X56" s="261"/>
      <c r="Y56" s="261"/>
      <c r="Z56" s="261"/>
      <c r="AA56" s="261"/>
      <c r="AB56" s="261"/>
      <c r="AC56" s="261"/>
      <c r="AD56" s="261"/>
      <c r="AE56" s="261"/>
      <c r="AF56" s="261"/>
      <c r="AG56" s="261"/>
      <c r="AH56" s="261"/>
      <c r="AI56" s="261"/>
      <c r="AJ56" s="261"/>
      <c r="AK56" s="261"/>
      <c r="AL56" s="261"/>
      <c r="AM56" s="261"/>
      <c r="AN56" s="261"/>
      <c r="AO56" s="261"/>
      <c r="AP56" s="261"/>
      <c r="AQ56" s="261"/>
      <c r="AR56" s="261"/>
      <c r="AS56" s="261"/>
      <c r="AT56" s="261"/>
      <c r="AU56" s="261"/>
      <c r="AV56" s="261"/>
      <c r="AW56" s="261"/>
      <c r="AX56" s="261"/>
      <c r="AY56" s="261"/>
      <c r="AZ56" s="261"/>
      <c r="BA56" s="261"/>
      <c r="BB56" s="261"/>
      <c r="BC56" s="261"/>
      <c r="BD56" s="261"/>
      <c r="BE56" s="261"/>
      <c r="BF56" s="261"/>
      <c r="BG56" s="261"/>
      <c r="BH56" s="261"/>
      <c r="BI56" s="261"/>
      <c r="BJ56" s="261"/>
      <c r="BK56" s="261"/>
      <c r="BL56" s="261"/>
      <c r="BM56" s="261"/>
      <c r="BN56" s="261"/>
      <c r="BO56" s="261"/>
      <c r="BP56" s="261"/>
      <c r="BQ56" s="261"/>
      <c r="BR56" s="261"/>
      <c r="BS56" s="261"/>
      <c r="BT56" s="261"/>
      <c r="BU56" s="261"/>
      <c r="BV56" s="261"/>
      <c r="BW56" s="261"/>
      <c r="BX56" s="261"/>
      <c r="BY56" s="261"/>
      <c r="BZ56" s="261"/>
      <c r="CA56" s="261"/>
      <c r="CB56" s="261"/>
      <c r="CC56" s="261"/>
      <c r="CD56" s="261"/>
      <c r="CE56" s="261"/>
      <c r="CF56" s="261"/>
      <c r="CG56" s="261"/>
      <c r="CH56" s="261"/>
      <c r="CI56" s="261"/>
      <c r="CJ56" s="261"/>
      <c r="CK56" s="261"/>
      <c r="CL56" s="261"/>
      <c r="CM56" s="261"/>
      <c r="CN56" s="261"/>
      <c r="CO56" s="261"/>
      <c r="CP56" s="261"/>
      <c r="CQ56" s="261"/>
      <c r="CR56" s="261"/>
      <c r="CS56" s="261"/>
      <c r="CT56" s="261"/>
      <c r="CU56" s="261"/>
      <c r="CV56" s="261"/>
      <c r="CW56" s="261"/>
      <c r="CX56" s="261"/>
      <c r="CY56" s="261"/>
      <c r="CZ56" s="261"/>
      <c r="DA56" s="261"/>
      <c r="DB56" s="261"/>
      <c r="DC56" s="261"/>
      <c r="DD56" s="261"/>
      <c r="DE56" s="261"/>
      <c r="DF56" s="261"/>
      <c r="DG56" s="261"/>
      <c r="DH56" s="261"/>
      <c r="DI56" s="261"/>
      <c r="DJ56" s="261"/>
      <c r="DK56" s="261"/>
      <c r="DL56" s="261"/>
      <c r="DM56" s="261"/>
      <c r="DN56" s="261"/>
      <c r="DO56" s="261"/>
      <c r="DP56" s="261"/>
      <c r="DQ56" s="261"/>
      <c r="DR56" s="261"/>
      <c r="DS56" s="261"/>
      <c r="DT56" s="261"/>
      <c r="DU56" s="261"/>
      <c r="DV56" s="261"/>
      <c r="DW56" s="261"/>
      <c r="DX56" s="261"/>
      <c r="DY56" s="261"/>
      <c r="DZ56" s="261"/>
      <c r="EA56" s="261"/>
      <c r="EB56" s="261"/>
      <c r="EC56" s="261"/>
      <c r="ED56" s="261"/>
      <c r="EE56" s="261"/>
      <c r="EF56" s="261"/>
      <c r="EG56" s="261"/>
      <c r="EH56" s="261"/>
      <c r="EI56" s="261"/>
      <c r="EJ56" s="261"/>
      <c r="EK56" s="261"/>
      <c r="EL56" s="261"/>
      <c r="EM56" s="261"/>
      <c r="EN56" s="261"/>
      <c r="EO56" s="261"/>
      <c r="EP56" s="261"/>
      <c r="EQ56" s="261"/>
      <c r="ER56" s="261"/>
      <c r="ES56" s="261"/>
      <c r="ET56" s="261"/>
      <c r="EU56" s="261"/>
      <c r="EV56" s="261"/>
      <c r="EW56" s="261"/>
      <c r="EX56" s="261"/>
      <c r="EY56" s="261"/>
      <c r="EZ56" s="261"/>
      <c r="FA56" s="261"/>
      <c r="FB56" s="261"/>
      <c r="FC56" s="261"/>
      <c r="FD56" s="261"/>
      <c r="FE56" s="261"/>
      <c r="FF56" s="261"/>
      <c r="FG56" s="261"/>
      <c r="FH56" s="261"/>
      <c r="FI56" s="261"/>
      <c r="FJ56" s="261"/>
      <c r="FK56" s="261"/>
      <c r="FL56" s="261"/>
      <c r="FM56" s="261"/>
      <c r="FN56" s="261"/>
      <c r="FO56" s="261"/>
      <c r="FP56" s="261"/>
      <c r="FQ56" s="261"/>
      <c r="FR56" s="261"/>
      <c r="FS56" s="261"/>
      <c r="FT56" s="261"/>
      <c r="FU56" s="261"/>
      <c r="FV56" s="261"/>
      <c r="FW56" s="261"/>
      <c r="FX56" s="261"/>
      <c r="FY56" s="261"/>
      <c r="FZ56" s="261"/>
      <c r="GA56" s="261"/>
      <c r="GB56" s="261"/>
      <c r="GC56" s="261"/>
      <c r="GD56" s="261"/>
      <c r="GE56" s="261"/>
      <c r="GF56" s="261"/>
      <c r="GG56" s="261"/>
      <c r="GH56" s="261"/>
      <c r="GI56" s="261"/>
      <c r="GJ56" s="261"/>
      <c r="GK56" s="261"/>
      <c r="GL56" s="261"/>
      <c r="GM56" s="261"/>
      <c r="GN56" s="261"/>
      <c r="GO56" s="261"/>
      <c r="GP56" s="261"/>
      <c r="GQ56" s="261"/>
      <c r="GR56" s="261"/>
      <c r="GS56" s="261"/>
      <c r="GT56" s="261"/>
      <c r="GU56" s="261"/>
      <c r="GV56" s="261"/>
      <c r="GW56" s="261"/>
      <c r="GX56" s="261"/>
      <c r="GY56" s="261"/>
      <c r="GZ56" s="261"/>
      <c r="HA56" s="261"/>
      <c r="HB56" s="261"/>
      <c r="HC56" s="261"/>
      <c r="HD56" s="261"/>
      <c r="HE56" s="261"/>
      <c r="HF56" s="261"/>
      <c r="HG56" s="261"/>
      <c r="HH56" s="261"/>
      <c r="HI56" s="261"/>
      <c r="HJ56" s="261"/>
      <c r="HK56" s="261"/>
      <c r="HL56" s="261"/>
      <c r="HM56" s="261"/>
      <c r="HN56" s="261"/>
      <c r="HO56" s="261"/>
    </row>
    <row r="57" spans="1:223" ht="12.95" customHeight="1" x14ac:dyDescent="0.2">
      <c r="A57" s="247"/>
      <c r="B57" s="247"/>
      <c r="C57" s="247"/>
      <c r="D57" s="255"/>
      <c r="E57" s="238"/>
      <c r="F57" s="235"/>
      <c r="G57" s="261"/>
      <c r="H57" s="261"/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1"/>
      <c r="X57" s="261"/>
      <c r="Y57" s="261"/>
      <c r="Z57" s="261"/>
      <c r="AA57" s="261"/>
      <c r="AB57" s="261"/>
      <c r="AC57" s="261"/>
      <c r="AD57" s="261"/>
      <c r="AE57" s="261"/>
      <c r="AF57" s="261"/>
      <c r="AG57" s="261"/>
      <c r="AH57" s="261"/>
      <c r="AI57" s="261"/>
      <c r="AJ57" s="261"/>
      <c r="AK57" s="261"/>
      <c r="AL57" s="261"/>
      <c r="AM57" s="261"/>
      <c r="AN57" s="261"/>
      <c r="AO57" s="261"/>
      <c r="AP57" s="261"/>
      <c r="AQ57" s="261"/>
      <c r="AR57" s="261"/>
      <c r="AS57" s="261"/>
      <c r="AT57" s="261"/>
      <c r="AU57" s="261"/>
      <c r="AV57" s="261"/>
      <c r="AW57" s="261"/>
      <c r="AX57" s="261"/>
      <c r="AY57" s="261"/>
      <c r="AZ57" s="261"/>
      <c r="BA57" s="261"/>
      <c r="BB57" s="261"/>
      <c r="BC57" s="261"/>
      <c r="BD57" s="261"/>
      <c r="BE57" s="261"/>
      <c r="BF57" s="261"/>
      <c r="BG57" s="261"/>
      <c r="BH57" s="261"/>
      <c r="BI57" s="261"/>
      <c r="BJ57" s="261"/>
      <c r="BK57" s="261"/>
      <c r="BL57" s="261"/>
      <c r="BM57" s="261"/>
      <c r="BN57" s="261"/>
      <c r="BO57" s="261"/>
      <c r="BP57" s="261"/>
      <c r="BQ57" s="261"/>
      <c r="BR57" s="261"/>
      <c r="BS57" s="261"/>
      <c r="BT57" s="261"/>
      <c r="BU57" s="261"/>
      <c r="BV57" s="261"/>
      <c r="BW57" s="261"/>
      <c r="BX57" s="261"/>
      <c r="BY57" s="261"/>
      <c r="BZ57" s="261"/>
      <c r="CA57" s="261"/>
      <c r="CB57" s="261"/>
      <c r="CC57" s="261"/>
      <c r="CD57" s="261"/>
      <c r="CE57" s="261"/>
      <c r="CF57" s="261"/>
      <c r="CG57" s="261"/>
      <c r="CH57" s="261"/>
      <c r="CI57" s="261"/>
      <c r="CJ57" s="261"/>
      <c r="CK57" s="261"/>
      <c r="CL57" s="261"/>
      <c r="CM57" s="261"/>
      <c r="CN57" s="261"/>
      <c r="CO57" s="261"/>
      <c r="CP57" s="261"/>
      <c r="CQ57" s="261"/>
      <c r="CR57" s="261"/>
      <c r="CS57" s="261"/>
      <c r="CT57" s="261"/>
      <c r="CU57" s="261"/>
      <c r="CV57" s="261"/>
      <c r="CW57" s="261"/>
      <c r="CX57" s="261"/>
      <c r="CY57" s="261"/>
      <c r="CZ57" s="261"/>
      <c r="DA57" s="261"/>
      <c r="DB57" s="261"/>
      <c r="DC57" s="261"/>
      <c r="DD57" s="261"/>
      <c r="DE57" s="261"/>
      <c r="DF57" s="261"/>
      <c r="DG57" s="261"/>
      <c r="DH57" s="261"/>
      <c r="DI57" s="261"/>
      <c r="DJ57" s="261"/>
      <c r="DK57" s="261"/>
      <c r="DL57" s="261"/>
      <c r="DM57" s="261"/>
      <c r="DN57" s="261"/>
      <c r="DO57" s="261"/>
      <c r="DP57" s="261"/>
      <c r="DQ57" s="261"/>
      <c r="DR57" s="261"/>
      <c r="DS57" s="261"/>
      <c r="DT57" s="261"/>
      <c r="DU57" s="261"/>
      <c r="DV57" s="261"/>
      <c r="DW57" s="261"/>
      <c r="DX57" s="261"/>
      <c r="DY57" s="261"/>
      <c r="DZ57" s="261"/>
      <c r="EA57" s="261"/>
      <c r="EB57" s="261"/>
      <c r="EC57" s="261"/>
      <c r="ED57" s="261"/>
      <c r="EE57" s="261"/>
      <c r="EF57" s="261"/>
      <c r="EG57" s="261"/>
      <c r="EH57" s="261"/>
      <c r="EI57" s="261"/>
      <c r="EJ57" s="261"/>
      <c r="EK57" s="261"/>
      <c r="EL57" s="261"/>
      <c r="EM57" s="261"/>
      <c r="EN57" s="261"/>
      <c r="EO57" s="261"/>
      <c r="EP57" s="261"/>
      <c r="EQ57" s="261"/>
      <c r="ER57" s="261"/>
      <c r="ES57" s="261"/>
      <c r="ET57" s="261"/>
      <c r="EU57" s="261"/>
      <c r="EV57" s="261"/>
      <c r="EW57" s="261"/>
      <c r="EX57" s="261"/>
      <c r="EY57" s="261"/>
      <c r="EZ57" s="261"/>
      <c r="FA57" s="261"/>
      <c r="FB57" s="261"/>
      <c r="FC57" s="261"/>
      <c r="FD57" s="261"/>
      <c r="FE57" s="261"/>
      <c r="FF57" s="261"/>
      <c r="FG57" s="261"/>
      <c r="FH57" s="261"/>
      <c r="FI57" s="261"/>
      <c r="FJ57" s="261"/>
      <c r="FK57" s="261"/>
      <c r="FL57" s="261"/>
      <c r="FM57" s="261"/>
      <c r="FN57" s="261"/>
      <c r="FO57" s="261"/>
      <c r="FP57" s="261"/>
      <c r="FQ57" s="261"/>
      <c r="FR57" s="261"/>
      <c r="FS57" s="261"/>
      <c r="FT57" s="261"/>
      <c r="FU57" s="261"/>
      <c r="FV57" s="261"/>
      <c r="FW57" s="261"/>
      <c r="FX57" s="261"/>
      <c r="FY57" s="261"/>
      <c r="FZ57" s="261"/>
      <c r="GA57" s="261"/>
      <c r="GB57" s="261"/>
      <c r="GC57" s="261"/>
      <c r="GD57" s="261"/>
      <c r="GE57" s="261"/>
      <c r="GF57" s="261"/>
      <c r="GG57" s="261"/>
      <c r="GH57" s="261"/>
      <c r="GI57" s="261"/>
      <c r="GJ57" s="261"/>
      <c r="GK57" s="261"/>
      <c r="GL57" s="261"/>
      <c r="GM57" s="261"/>
      <c r="GN57" s="261"/>
      <c r="GO57" s="261"/>
      <c r="GP57" s="261"/>
      <c r="GQ57" s="261"/>
      <c r="GR57" s="261"/>
      <c r="GS57" s="261"/>
      <c r="GT57" s="261"/>
      <c r="GU57" s="261"/>
      <c r="GV57" s="261"/>
      <c r="GW57" s="261"/>
      <c r="GX57" s="261"/>
      <c r="GY57" s="261"/>
      <c r="GZ57" s="261"/>
      <c r="HA57" s="261"/>
      <c r="HB57" s="261"/>
      <c r="HC57" s="261"/>
      <c r="HD57" s="261"/>
      <c r="HE57" s="261"/>
      <c r="HF57" s="261"/>
      <c r="HG57" s="261"/>
      <c r="HH57" s="261"/>
      <c r="HI57" s="261"/>
      <c r="HJ57" s="261"/>
      <c r="HK57" s="261"/>
      <c r="HL57" s="261"/>
      <c r="HM57" s="261"/>
      <c r="HN57" s="261"/>
      <c r="HO57" s="261"/>
    </row>
    <row r="58" spans="1:223" ht="12.95" customHeight="1" x14ac:dyDescent="0.2">
      <c r="A58" s="248" t="s">
        <v>10</v>
      </c>
      <c r="B58" s="248" t="s">
        <v>11</v>
      </c>
      <c r="C58" s="248" t="s">
        <v>12</v>
      </c>
      <c r="D58" s="249" t="s">
        <v>8</v>
      </c>
      <c r="E58" s="238"/>
      <c r="F58" s="235"/>
      <c r="G58" s="261"/>
      <c r="H58" s="261"/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1"/>
      <c r="X58" s="261"/>
      <c r="Y58" s="261"/>
      <c r="Z58" s="261"/>
      <c r="AA58" s="261"/>
      <c r="AB58" s="261"/>
      <c r="AC58" s="261"/>
      <c r="AD58" s="261"/>
      <c r="AE58" s="261"/>
      <c r="AF58" s="261"/>
      <c r="AG58" s="261"/>
      <c r="AH58" s="261"/>
      <c r="AI58" s="261"/>
      <c r="AJ58" s="261"/>
      <c r="AK58" s="261"/>
      <c r="AL58" s="261"/>
      <c r="AM58" s="261"/>
      <c r="AN58" s="261"/>
      <c r="AO58" s="261"/>
      <c r="AP58" s="261"/>
      <c r="AQ58" s="261"/>
      <c r="AR58" s="261"/>
      <c r="AS58" s="261"/>
      <c r="AT58" s="261"/>
      <c r="AU58" s="261"/>
      <c r="AV58" s="261"/>
      <c r="AW58" s="261"/>
      <c r="AX58" s="261"/>
      <c r="AY58" s="261"/>
      <c r="AZ58" s="261"/>
      <c r="BA58" s="261"/>
      <c r="BB58" s="261"/>
      <c r="BC58" s="261"/>
      <c r="BD58" s="261"/>
      <c r="BE58" s="261"/>
      <c r="BF58" s="261"/>
      <c r="BG58" s="261"/>
      <c r="BH58" s="261"/>
      <c r="BI58" s="261"/>
      <c r="BJ58" s="261"/>
      <c r="BK58" s="261"/>
      <c r="BL58" s="261"/>
      <c r="BM58" s="261"/>
      <c r="BN58" s="261"/>
      <c r="BO58" s="261"/>
      <c r="BP58" s="261"/>
      <c r="BQ58" s="261"/>
      <c r="BR58" s="261"/>
      <c r="BS58" s="261"/>
      <c r="BT58" s="261"/>
      <c r="BU58" s="261"/>
      <c r="BV58" s="261"/>
      <c r="BW58" s="261"/>
      <c r="BX58" s="261"/>
      <c r="BY58" s="261"/>
      <c r="BZ58" s="261"/>
      <c r="CA58" s="261"/>
      <c r="CB58" s="261"/>
      <c r="CC58" s="261"/>
      <c r="CD58" s="261"/>
      <c r="CE58" s="261"/>
      <c r="CF58" s="261"/>
      <c r="CG58" s="261"/>
      <c r="CH58" s="261"/>
      <c r="CI58" s="261"/>
      <c r="CJ58" s="261"/>
      <c r="CK58" s="261"/>
      <c r="CL58" s="261"/>
      <c r="CM58" s="261"/>
      <c r="CN58" s="261"/>
      <c r="CO58" s="261"/>
      <c r="CP58" s="261"/>
      <c r="CQ58" s="261"/>
      <c r="CR58" s="261"/>
      <c r="CS58" s="261"/>
      <c r="CT58" s="261"/>
      <c r="CU58" s="261"/>
      <c r="CV58" s="261"/>
      <c r="CW58" s="261"/>
      <c r="CX58" s="261"/>
      <c r="CY58" s="261"/>
      <c r="CZ58" s="261"/>
      <c r="DA58" s="261"/>
      <c r="DB58" s="261"/>
      <c r="DC58" s="261"/>
      <c r="DD58" s="261"/>
      <c r="DE58" s="261"/>
      <c r="DF58" s="261"/>
      <c r="DG58" s="261"/>
      <c r="DH58" s="261"/>
      <c r="DI58" s="261"/>
      <c r="DJ58" s="261"/>
      <c r="DK58" s="261"/>
      <c r="DL58" s="261"/>
      <c r="DM58" s="261"/>
      <c r="DN58" s="261"/>
      <c r="DO58" s="261"/>
      <c r="DP58" s="261"/>
      <c r="DQ58" s="261"/>
      <c r="DR58" s="261"/>
      <c r="DS58" s="261"/>
      <c r="DT58" s="261"/>
      <c r="DU58" s="261"/>
      <c r="DV58" s="261"/>
      <c r="DW58" s="261"/>
      <c r="DX58" s="261"/>
      <c r="DY58" s="261"/>
      <c r="DZ58" s="261"/>
      <c r="EA58" s="261"/>
      <c r="EB58" s="261"/>
      <c r="EC58" s="261"/>
      <c r="ED58" s="261"/>
      <c r="EE58" s="261"/>
      <c r="EF58" s="261"/>
      <c r="EG58" s="261"/>
      <c r="EH58" s="261"/>
      <c r="EI58" s="261"/>
      <c r="EJ58" s="261"/>
      <c r="EK58" s="261"/>
      <c r="EL58" s="261"/>
      <c r="EM58" s="261"/>
      <c r="EN58" s="261"/>
      <c r="EO58" s="261"/>
      <c r="EP58" s="261"/>
      <c r="EQ58" s="261"/>
      <c r="ER58" s="261"/>
      <c r="ES58" s="261"/>
      <c r="ET58" s="261"/>
      <c r="EU58" s="261"/>
      <c r="EV58" s="261"/>
      <c r="EW58" s="261"/>
      <c r="EX58" s="261"/>
      <c r="EY58" s="261"/>
      <c r="EZ58" s="261"/>
      <c r="FA58" s="261"/>
      <c r="FB58" s="261"/>
      <c r="FC58" s="261"/>
      <c r="FD58" s="261"/>
      <c r="FE58" s="261"/>
      <c r="FF58" s="261"/>
      <c r="FG58" s="261"/>
      <c r="FH58" s="261"/>
      <c r="FI58" s="261"/>
      <c r="FJ58" s="261"/>
      <c r="FK58" s="261"/>
      <c r="FL58" s="261"/>
      <c r="FM58" s="261"/>
      <c r="FN58" s="261"/>
      <c r="FO58" s="261"/>
      <c r="FP58" s="261"/>
      <c r="FQ58" s="261"/>
      <c r="FR58" s="261"/>
      <c r="FS58" s="261"/>
      <c r="FT58" s="261"/>
      <c r="FU58" s="261"/>
      <c r="FV58" s="261"/>
      <c r="FW58" s="261"/>
      <c r="FX58" s="261"/>
      <c r="FY58" s="261"/>
      <c r="FZ58" s="261"/>
      <c r="GA58" s="261"/>
      <c r="GB58" s="261"/>
      <c r="GC58" s="261"/>
      <c r="GD58" s="261"/>
      <c r="GE58" s="261"/>
      <c r="GF58" s="261"/>
      <c r="GG58" s="261"/>
      <c r="GH58" s="261"/>
      <c r="GI58" s="261"/>
      <c r="GJ58" s="261"/>
      <c r="GK58" s="261"/>
      <c r="GL58" s="261"/>
      <c r="GM58" s="261"/>
      <c r="GN58" s="261"/>
      <c r="GO58" s="261"/>
      <c r="GP58" s="261"/>
      <c r="GQ58" s="261"/>
      <c r="GR58" s="261"/>
      <c r="GS58" s="261"/>
      <c r="GT58" s="261"/>
      <c r="GU58" s="261"/>
      <c r="GV58" s="261"/>
      <c r="GW58" s="261"/>
      <c r="GX58" s="261"/>
      <c r="GY58" s="261"/>
      <c r="GZ58" s="261"/>
      <c r="HA58" s="261"/>
      <c r="HB58" s="261"/>
      <c r="HC58" s="261"/>
      <c r="HD58" s="261"/>
      <c r="HE58" s="261"/>
      <c r="HF58" s="261"/>
      <c r="HG58" s="261"/>
      <c r="HH58" s="261"/>
      <c r="HI58" s="261"/>
      <c r="HJ58" s="261"/>
      <c r="HK58" s="261"/>
      <c r="HL58" s="261"/>
      <c r="HM58" s="261"/>
      <c r="HN58" s="261"/>
      <c r="HO58" s="261"/>
    </row>
    <row r="59" spans="1:223" ht="12.95" customHeight="1" x14ac:dyDescent="0.2">
      <c r="A59" s="250"/>
      <c r="B59" s="250"/>
      <c r="C59" s="250"/>
      <c r="D59" s="251"/>
      <c r="E59" s="238"/>
      <c r="F59" s="235"/>
    </row>
    <row r="60" spans="1:223" ht="12.95" customHeight="1" x14ac:dyDescent="0.2">
      <c r="A60" s="69"/>
      <c r="B60" s="69"/>
      <c r="C60" s="239"/>
      <c r="D60" s="246"/>
      <c r="E60" s="238"/>
      <c r="F60" s="235"/>
    </row>
    <row r="61" spans="1:223" ht="12.95" customHeight="1" x14ac:dyDescent="0.2">
      <c r="A61" s="252">
        <v>42551</v>
      </c>
      <c r="B61" s="262"/>
      <c r="C61" s="262" t="s">
        <v>65</v>
      </c>
      <c r="D61" s="269">
        <v>21889.79</v>
      </c>
      <c r="E61" s="238"/>
      <c r="F61" s="235">
        <f>SUM(D60:D61)</f>
        <v>21889.79</v>
      </c>
    </row>
    <row r="62" spans="1:223" ht="12.95" customHeight="1" x14ac:dyDescent="0.2">
      <c r="A62" s="252"/>
      <c r="B62" s="262"/>
      <c r="C62" s="262"/>
      <c r="D62" s="270"/>
      <c r="E62" s="238"/>
      <c r="F62" s="235"/>
    </row>
    <row r="63" spans="1:223" ht="12.95" customHeight="1" x14ac:dyDescent="0.2">
      <c r="A63" s="252"/>
      <c r="B63" s="262"/>
      <c r="C63" s="262"/>
      <c r="D63" s="270"/>
      <c r="E63" s="238"/>
      <c r="F63" s="235"/>
    </row>
    <row r="64" spans="1:223" ht="12.95" customHeight="1" x14ac:dyDescent="0.2">
      <c r="A64" s="252"/>
      <c r="B64" s="262"/>
      <c r="C64" s="262"/>
      <c r="D64" s="270"/>
      <c r="E64" s="238"/>
      <c r="F64" s="235"/>
    </row>
    <row r="65" spans="1:6" ht="12" customHeight="1" thickBot="1" x14ac:dyDescent="0.25">
      <c r="A65" s="243" t="s">
        <v>363</v>
      </c>
      <c r="B65" s="238"/>
      <c r="C65" s="238"/>
      <c r="D65" s="235"/>
      <c r="E65" s="238"/>
      <c r="F65" s="264">
        <f>+F42-F51+F61</f>
        <v>21889.79</v>
      </c>
    </row>
    <row r="66" spans="1:6" ht="12" customHeight="1" thickTop="1" x14ac:dyDescent="0.2">
      <c r="A66" s="243"/>
      <c r="B66" s="238"/>
      <c r="C66" s="238"/>
      <c r="D66" s="235"/>
      <c r="E66" s="238"/>
      <c r="F66" s="235"/>
    </row>
    <row r="67" spans="1:6" ht="12.95" customHeight="1" x14ac:dyDescent="0.2">
      <c r="A67" s="238"/>
      <c r="B67" s="238"/>
      <c r="C67" s="238"/>
      <c r="D67" s="235"/>
      <c r="E67" s="238"/>
      <c r="F67" s="235"/>
    </row>
    <row r="68" spans="1:6" ht="12.95" customHeight="1" x14ac:dyDescent="0.2">
      <c r="A68" s="238"/>
      <c r="B68" s="238"/>
      <c r="C68" s="238"/>
      <c r="D68" s="235"/>
      <c r="E68" s="238"/>
      <c r="F68" s="235"/>
    </row>
    <row r="69" spans="1:6" ht="12.95" customHeight="1" x14ac:dyDescent="0.2">
      <c r="A69" s="238"/>
      <c r="B69" s="238"/>
      <c r="C69" s="238"/>
      <c r="D69" s="235"/>
      <c r="E69" s="238"/>
      <c r="F69" s="235"/>
    </row>
    <row r="70" spans="1:6" ht="12.95" customHeight="1" x14ac:dyDescent="0.2">
      <c r="A70" s="238"/>
      <c r="B70" s="238"/>
      <c r="C70" s="238"/>
      <c r="D70" s="235"/>
      <c r="E70" s="238"/>
      <c r="F70" s="235"/>
    </row>
    <row r="71" spans="1:6" ht="12.95" customHeight="1" x14ac:dyDescent="0.2">
      <c r="A71" s="238"/>
      <c r="B71" s="238"/>
      <c r="C71" s="238"/>
      <c r="D71" s="235"/>
      <c r="E71" s="238"/>
      <c r="F71" s="235"/>
    </row>
    <row r="72" spans="1:6" ht="12.95" customHeight="1" x14ac:dyDescent="0.2">
      <c r="A72" s="238"/>
      <c r="B72" s="238"/>
      <c r="C72" s="238"/>
      <c r="D72" s="235"/>
      <c r="E72" s="238"/>
      <c r="F72" s="235"/>
    </row>
    <row r="73" spans="1:6" ht="12.95" customHeight="1" x14ac:dyDescent="0.2">
      <c r="A73" s="238"/>
      <c r="B73" s="238"/>
      <c r="C73" s="238"/>
      <c r="D73" s="235"/>
      <c r="E73" s="238"/>
      <c r="F73" s="235"/>
    </row>
    <row r="74" spans="1:6" ht="12.95" customHeight="1" x14ac:dyDescent="0.2">
      <c r="A74" s="238"/>
      <c r="B74" s="238"/>
      <c r="C74" s="238"/>
      <c r="D74" s="235"/>
      <c r="E74" s="238"/>
      <c r="F74" s="235"/>
    </row>
    <row r="75" spans="1:6" ht="12.95" customHeight="1" x14ac:dyDescent="0.2">
      <c r="A75" s="238"/>
      <c r="B75" s="238"/>
      <c r="C75" s="238"/>
      <c r="D75" s="235"/>
      <c r="E75" s="238"/>
      <c r="F75" s="235"/>
    </row>
    <row r="76" spans="1:6" ht="12.95" customHeight="1" x14ac:dyDescent="0.2">
      <c r="A76" s="238"/>
      <c r="B76" s="238"/>
      <c r="C76" s="238"/>
      <c r="D76" s="235"/>
      <c r="E76" s="238"/>
      <c r="F76" s="235"/>
    </row>
    <row r="77" spans="1:6" ht="12.95" customHeight="1" x14ac:dyDescent="0.2">
      <c r="A77" s="238"/>
      <c r="B77" s="238"/>
      <c r="C77" s="238"/>
      <c r="D77" s="235"/>
      <c r="E77" s="238"/>
      <c r="F77" s="235"/>
    </row>
    <row r="78" spans="1:6" ht="12.95" customHeight="1" x14ac:dyDescent="0.2">
      <c r="A78" s="238"/>
      <c r="B78" s="238"/>
      <c r="C78" s="238"/>
      <c r="D78" s="235"/>
      <c r="E78" s="238"/>
      <c r="F78" s="235"/>
    </row>
    <row r="79" spans="1:6" ht="12.95" customHeight="1" x14ac:dyDescent="0.2">
      <c r="A79" s="238"/>
      <c r="B79" s="238"/>
      <c r="C79" s="238"/>
      <c r="D79" s="235"/>
      <c r="E79" s="238"/>
      <c r="F79" s="235"/>
    </row>
    <row r="80" spans="1:6" x14ac:dyDescent="0.2">
      <c r="A80" s="226"/>
      <c r="B80" s="226"/>
      <c r="C80" s="226"/>
      <c r="D80" s="265"/>
      <c r="E80" s="226"/>
      <c r="F80" s="265"/>
    </row>
    <row r="81" spans="1:6" x14ac:dyDescent="0.2">
      <c r="A81" s="226"/>
      <c r="B81" s="226"/>
      <c r="C81" s="226"/>
      <c r="D81" s="265"/>
      <c r="E81" s="226"/>
      <c r="F81" s="265"/>
    </row>
    <row r="82" spans="1:6" x14ac:dyDescent="0.2">
      <c r="A82" s="226"/>
      <c r="B82" s="226"/>
      <c r="C82" s="226"/>
      <c r="D82" s="265"/>
      <c r="E82" s="226"/>
      <c r="F82" s="265"/>
    </row>
    <row r="83" spans="1:6" x14ac:dyDescent="0.2">
      <c r="A83" s="226"/>
      <c r="B83" s="226"/>
      <c r="C83" s="226"/>
      <c r="D83" s="265"/>
      <c r="E83" s="226"/>
      <c r="F83" s="265"/>
    </row>
    <row r="84" spans="1:6" x14ac:dyDescent="0.2">
      <c r="A84" s="226"/>
      <c r="B84" s="226"/>
      <c r="C84" s="226"/>
      <c r="D84" s="265"/>
      <c r="E84" s="226"/>
      <c r="F84" s="265"/>
    </row>
    <row r="85" spans="1:6" x14ac:dyDescent="0.2">
      <c r="A85" s="226"/>
      <c r="B85" s="226"/>
      <c r="C85" s="226"/>
      <c r="D85" s="265"/>
      <c r="E85" s="226"/>
      <c r="F85" s="265"/>
    </row>
    <row r="86" spans="1:6" x14ac:dyDescent="0.2">
      <c r="A86" s="226"/>
      <c r="B86" s="226"/>
      <c r="C86" s="226"/>
      <c r="D86" s="265"/>
      <c r="E86" s="226"/>
      <c r="F86" s="265"/>
    </row>
    <row r="87" spans="1:6" x14ac:dyDescent="0.2">
      <c r="A87" s="226"/>
      <c r="B87" s="226"/>
      <c r="C87" s="226"/>
      <c r="D87" s="265"/>
      <c r="E87" s="226"/>
      <c r="F87" s="265"/>
    </row>
    <row r="88" spans="1:6" x14ac:dyDescent="0.2">
      <c r="A88" s="226"/>
      <c r="B88" s="226"/>
      <c r="C88" s="226"/>
      <c r="D88" s="265"/>
      <c r="E88" s="226"/>
      <c r="F88" s="265"/>
    </row>
    <row r="89" spans="1:6" x14ac:dyDescent="0.2">
      <c r="A89" s="226"/>
      <c r="B89" s="226"/>
      <c r="C89" s="226"/>
      <c r="D89" s="265"/>
      <c r="E89" s="226"/>
      <c r="F89" s="265"/>
    </row>
    <row r="90" spans="1:6" x14ac:dyDescent="0.2">
      <c r="A90" s="226"/>
      <c r="B90" s="226"/>
      <c r="C90" s="226"/>
      <c r="D90" s="265"/>
      <c r="E90" s="226"/>
      <c r="F90" s="265"/>
    </row>
  </sheetData>
  <mergeCells count="1">
    <mergeCell ref="D3:F4"/>
  </mergeCells>
  <pageMargins left="1.1811023622047245" right="0.39370078740157483" top="0.62992125984251968" bottom="0.23622047244094491" header="0" footer="0"/>
  <pageSetup scale="75" orientation="portrait" r:id="rId1"/>
  <headerFooter alignWithMargins="0"/>
  <rowBreaks count="1" manualBreakCount="1">
    <brk id="78" max="5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9">
    <tabColor rgb="FFFFFF00"/>
  </sheetPr>
  <dimension ref="A1:HO86"/>
  <sheetViews>
    <sheetView view="pageBreakPreview" topLeftCell="B43" zoomScaleNormal="100" zoomScaleSheetLayoutView="100" workbookViewId="0">
      <selection activeCell="G59" sqref="G5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2"/>
      <c r="B8" s="203"/>
      <c r="C8" s="3"/>
      <c r="D8" s="3"/>
      <c r="E8" s="3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22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5"/>
      <c r="B15" s="5"/>
      <c r="C15" s="5"/>
      <c r="D15" s="14"/>
      <c r="E15" s="6"/>
      <c r="F15" s="14"/>
    </row>
    <row r="16" spans="1:6" ht="12.95" customHeight="1" x14ac:dyDescent="0.2">
      <c r="A16" s="7" t="s">
        <v>375</v>
      </c>
      <c r="B16" s="5"/>
      <c r="C16" s="5"/>
      <c r="D16" s="14"/>
      <c r="E16" s="5"/>
      <c r="F16" s="14"/>
    </row>
    <row r="17" spans="1:6" ht="12.9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7"/>
      <c r="B18" s="5"/>
      <c r="C18" s="5"/>
      <c r="D18" s="14"/>
      <c r="E18" s="5"/>
      <c r="F18" s="14"/>
    </row>
    <row r="19" spans="1:6" ht="12.95" customHeight="1" x14ac:dyDescent="0.2">
      <c r="A19" s="7"/>
      <c r="B19" s="5"/>
      <c r="C19" s="5"/>
      <c r="D19" s="14"/>
      <c r="E19" s="5"/>
      <c r="F19" s="14"/>
    </row>
    <row r="20" spans="1:6" ht="12.95" customHeight="1" x14ac:dyDescent="0.2">
      <c r="A20" s="7" t="s">
        <v>362</v>
      </c>
      <c r="B20" s="5"/>
      <c r="C20" s="5"/>
      <c r="D20" s="37"/>
      <c r="E20" s="5"/>
      <c r="F20" s="15">
        <v>0</v>
      </c>
    </row>
    <row r="21" spans="1:6" ht="12.95" customHeight="1" x14ac:dyDescent="0.2">
      <c r="A21" s="7"/>
      <c r="B21" s="5"/>
      <c r="C21" s="5"/>
      <c r="D21" s="37"/>
      <c r="E21" s="5"/>
      <c r="F21" s="14"/>
    </row>
    <row r="22" spans="1:6" ht="12.95" customHeight="1" x14ac:dyDescent="0.2">
      <c r="A22" s="7"/>
      <c r="B22" s="5"/>
      <c r="C22" s="5"/>
      <c r="D22" s="37"/>
      <c r="E22" s="5"/>
      <c r="F22" s="14"/>
    </row>
    <row r="23" spans="1:6" ht="12.95" customHeight="1" x14ac:dyDescent="0.2">
      <c r="A23" s="7"/>
      <c r="B23" s="5"/>
      <c r="C23" s="5"/>
      <c r="D23" s="37"/>
      <c r="E23" s="5"/>
      <c r="F23" s="14"/>
    </row>
    <row r="24" spans="1:6" ht="12.95" customHeight="1" x14ac:dyDescent="0.2">
      <c r="A24" s="6" t="s">
        <v>9</v>
      </c>
      <c r="B24" s="5"/>
      <c r="C24" s="5"/>
      <c r="D24" s="14"/>
      <c r="E24" s="5"/>
      <c r="F24" s="14"/>
    </row>
    <row r="25" spans="1:6" ht="12.95" customHeight="1" x14ac:dyDescent="0.2">
      <c r="A25" s="6" t="s">
        <v>151</v>
      </c>
      <c r="B25" s="5"/>
      <c r="C25" s="5"/>
      <c r="D25" s="20"/>
      <c r="E25" s="5"/>
      <c r="F25" s="14"/>
    </row>
    <row r="26" spans="1:6" ht="12.95" customHeight="1" x14ac:dyDescent="0.2">
      <c r="A26" s="8"/>
      <c r="B26" s="8"/>
      <c r="C26" s="8"/>
      <c r="D26" s="14"/>
      <c r="E26" s="5"/>
      <c r="F26" s="14"/>
    </row>
    <row r="27" spans="1:6" ht="12.95" customHeight="1" x14ac:dyDescent="0.2">
      <c r="A27" s="9" t="s">
        <v>10</v>
      </c>
      <c r="B27" s="9" t="s">
        <v>11</v>
      </c>
      <c r="C27" s="9" t="s">
        <v>1</v>
      </c>
      <c r="D27" s="38" t="s">
        <v>8</v>
      </c>
      <c r="E27" s="5"/>
      <c r="F27" s="14"/>
    </row>
    <row r="28" spans="1:6" ht="12.95" customHeight="1" x14ac:dyDescent="0.2">
      <c r="A28" s="10"/>
      <c r="B28" s="10"/>
      <c r="C28" s="10"/>
      <c r="D28" s="39"/>
      <c r="E28" s="5"/>
      <c r="F28" s="14"/>
    </row>
    <row r="29" spans="1:6" ht="12.95" customHeight="1" x14ac:dyDescent="0.2">
      <c r="A29" s="42"/>
      <c r="B29" s="22"/>
      <c r="C29" s="12"/>
      <c r="D29" s="20"/>
      <c r="E29" s="5"/>
      <c r="F29" s="14"/>
    </row>
    <row r="30" spans="1:6" ht="12.95" customHeight="1" x14ac:dyDescent="0.2">
      <c r="A30" s="11"/>
      <c r="B30" s="22"/>
      <c r="C30" s="12"/>
      <c r="D30" s="40"/>
      <c r="E30" s="5"/>
      <c r="F30" s="14">
        <f>SUM(D29:D30)</f>
        <v>0</v>
      </c>
    </row>
    <row r="31" spans="1:6" ht="12.95" customHeight="1" x14ac:dyDescent="0.2">
      <c r="A31" s="11"/>
      <c r="B31" s="22"/>
      <c r="C31" s="12"/>
      <c r="D31" s="27"/>
      <c r="E31" s="5"/>
      <c r="F31" s="14"/>
    </row>
    <row r="32" spans="1:6" ht="12.95" customHeight="1" x14ac:dyDescent="0.2">
      <c r="A32" s="11"/>
      <c r="B32" s="22"/>
      <c r="C32" s="12"/>
      <c r="D32" s="27"/>
      <c r="E32" s="5"/>
      <c r="F32" s="14"/>
    </row>
    <row r="33" spans="1:6" ht="12.95" customHeight="1" x14ac:dyDescent="0.2">
      <c r="A33" s="6" t="s">
        <v>15</v>
      </c>
      <c r="B33" s="5"/>
      <c r="C33" s="5"/>
      <c r="D33" s="14"/>
      <c r="E33" s="5"/>
      <c r="F33" s="14"/>
    </row>
    <row r="34" spans="1:6" ht="12.95" customHeight="1" x14ac:dyDescent="0.2">
      <c r="A34" s="6" t="s">
        <v>152</v>
      </c>
      <c r="B34" s="5"/>
      <c r="C34" s="5"/>
      <c r="D34" s="16"/>
      <c r="E34" s="5"/>
      <c r="F34" s="14"/>
    </row>
    <row r="35" spans="1:6" ht="12.95" customHeight="1" x14ac:dyDescent="0.2">
      <c r="A35" s="8"/>
      <c r="B35" s="8"/>
      <c r="C35" s="8"/>
      <c r="D35" s="20"/>
      <c r="E35" s="5"/>
      <c r="F35" s="14"/>
    </row>
    <row r="36" spans="1:6" ht="12.95" customHeight="1" x14ac:dyDescent="0.2">
      <c r="A36" s="9" t="s">
        <v>10</v>
      </c>
      <c r="B36" s="9" t="s">
        <v>11</v>
      </c>
      <c r="C36" s="9" t="s">
        <v>12</v>
      </c>
      <c r="D36" s="38" t="s">
        <v>8</v>
      </c>
      <c r="E36" s="5"/>
      <c r="F36" s="14"/>
    </row>
    <row r="37" spans="1:6" ht="12.95" customHeight="1" x14ac:dyDescent="0.2">
      <c r="A37" s="10"/>
      <c r="B37" s="10"/>
      <c r="C37" s="10"/>
      <c r="D37" s="39"/>
      <c r="E37" s="5"/>
      <c r="F37" s="14"/>
    </row>
    <row r="38" spans="1:6" ht="12.95" customHeight="1" x14ac:dyDescent="0.2">
      <c r="A38" s="22"/>
      <c r="B38" s="22"/>
      <c r="C38" s="22"/>
      <c r="D38" s="20"/>
      <c r="E38" s="5"/>
      <c r="F38" s="14"/>
    </row>
    <row r="39" spans="1:6" ht="12.95" customHeight="1" x14ac:dyDescent="0.2">
      <c r="A39" s="42"/>
      <c r="B39" s="22"/>
      <c r="C39" s="22"/>
      <c r="D39" s="23"/>
      <c r="E39" s="5"/>
      <c r="F39" s="14">
        <f>SUM(D38:D39)</f>
        <v>0</v>
      </c>
    </row>
    <row r="40" spans="1:6" ht="12.95" customHeight="1" x14ac:dyDescent="0.2">
      <c r="A40" s="11"/>
      <c r="B40" s="22"/>
      <c r="C40" s="22"/>
      <c r="D40" s="20"/>
      <c r="E40" s="5"/>
      <c r="F40" s="14"/>
    </row>
    <row r="41" spans="1:6" ht="12.95" customHeight="1" x14ac:dyDescent="0.2">
      <c r="A41" s="11"/>
      <c r="B41" s="22"/>
      <c r="C41" s="12"/>
      <c r="D41" s="27"/>
      <c r="E41" s="5"/>
      <c r="F41" s="14"/>
    </row>
    <row r="42" spans="1:6" ht="12.95" customHeight="1" x14ac:dyDescent="0.2">
      <c r="A42" s="5"/>
      <c r="B42" s="5"/>
      <c r="C42" s="5"/>
      <c r="D42" s="37" t="s">
        <v>13</v>
      </c>
      <c r="E42" s="5"/>
      <c r="F42" s="15">
        <f>+F20-F30+F39</f>
        <v>0</v>
      </c>
    </row>
    <row r="43" spans="1:6" ht="12.95" customHeight="1" x14ac:dyDescent="0.2">
      <c r="A43" s="5"/>
      <c r="B43" s="5"/>
      <c r="C43" s="5"/>
      <c r="D43" s="37"/>
      <c r="E43" s="5"/>
      <c r="F43" s="14"/>
    </row>
    <row r="44" spans="1:6" ht="12.95" customHeight="1" x14ac:dyDescent="0.2">
      <c r="A44" s="6" t="s">
        <v>9</v>
      </c>
      <c r="B44" s="5"/>
      <c r="C44" s="5"/>
      <c r="D44" s="14"/>
      <c r="E44" s="5"/>
      <c r="F44" s="14"/>
    </row>
    <row r="45" spans="1:6" ht="12.95" customHeight="1" x14ac:dyDescent="0.2">
      <c r="A45" s="6" t="s">
        <v>153</v>
      </c>
      <c r="B45" s="5"/>
      <c r="C45" s="5"/>
      <c r="D45" s="20"/>
      <c r="E45" s="5"/>
      <c r="F45" s="14"/>
    </row>
    <row r="46" spans="1:6" ht="12.95" customHeight="1" x14ac:dyDescent="0.2">
      <c r="A46" s="8"/>
      <c r="B46" s="8"/>
      <c r="C46" s="8"/>
      <c r="D46" s="16"/>
      <c r="E46" s="5"/>
      <c r="F46" s="14"/>
    </row>
    <row r="47" spans="1:6" ht="12.95" customHeight="1" x14ac:dyDescent="0.2">
      <c r="A47" s="9" t="s">
        <v>10</v>
      </c>
      <c r="B47" s="9" t="s">
        <v>11</v>
      </c>
      <c r="C47" s="9" t="s">
        <v>12</v>
      </c>
      <c r="D47" s="38" t="s">
        <v>8</v>
      </c>
      <c r="E47" s="5"/>
      <c r="F47" s="14"/>
    </row>
    <row r="48" spans="1:6" ht="12.95" customHeight="1" x14ac:dyDescent="0.2">
      <c r="A48" s="10"/>
      <c r="B48" s="10"/>
      <c r="C48" s="10"/>
      <c r="D48" s="39"/>
      <c r="E48" s="5"/>
      <c r="F48" s="14"/>
    </row>
    <row r="49" spans="1:223" ht="12.95" customHeight="1" x14ac:dyDescent="0.2">
      <c r="A49" s="42"/>
      <c r="B49" s="22"/>
      <c r="C49" s="12"/>
      <c r="D49" s="20"/>
      <c r="E49" s="5"/>
      <c r="F49" s="14"/>
    </row>
    <row r="50" spans="1:223" ht="12.95" customHeight="1" x14ac:dyDescent="0.2">
      <c r="A50" s="42"/>
      <c r="B50" s="22"/>
      <c r="C50" s="22"/>
      <c r="D50" s="23"/>
      <c r="E50" s="5"/>
      <c r="F50" s="14">
        <f>SUM(D49:D50)</f>
        <v>0</v>
      </c>
    </row>
    <row r="51" spans="1:223" ht="12.95" customHeight="1" x14ac:dyDescent="0.2">
      <c r="A51" s="42"/>
      <c r="B51" s="22"/>
      <c r="C51" s="22"/>
      <c r="D51" s="20"/>
      <c r="E51" s="5"/>
      <c r="F51" s="14"/>
    </row>
    <row r="52" spans="1:223" ht="12.95" customHeight="1" x14ac:dyDescent="0.2">
      <c r="A52" s="42"/>
      <c r="B52" s="22"/>
      <c r="C52" s="22"/>
      <c r="D52" s="20"/>
      <c r="E52" s="5"/>
      <c r="F52" s="14"/>
    </row>
    <row r="53" spans="1:223" ht="12.95" customHeight="1" x14ac:dyDescent="0.2">
      <c r="A53" s="42"/>
      <c r="B53" s="22"/>
      <c r="C53" s="22"/>
      <c r="D53" s="20"/>
      <c r="E53" s="5"/>
      <c r="F53" s="14"/>
    </row>
    <row r="54" spans="1:223" ht="12.95" customHeight="1" x14ac:dyDescent="0.2">
      <c r="A54" s="11"/>
      <c r="B54" s="22"/>
      <c r="C54" s="12"/>
      <c r="D54" s="20"/>
      <c r="E54" s="5"/>
      <c r="F54" s="14"/>
    </row>
    <row r="55" spans="1:223" ht="12.95" customHeight="1" x14ac:dyDescent="0.2">
      <c r="A55" s="6" t="s">
        <v>15</v>
      </c>
      <c r="B55" s="5"/>
      <c r="C55" s="5"/>
      <c r="D55" s="14"/>
      <c r="E55" s="5"/>
      <c r="F55" s="14"/>
    </row>
    <row r="56" spans="1:223" ht="12.95" customHeight="1" x14ac:dyDescent="0.2">
      <c r="A56" s="6" t="s">
        <v>154</v>
      </c>
      <c r="B56" s="5"/>
      <c r="C56" s="5"/>
      <c r="D56" s="20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8"/>
      <c r="B57" s="8"/>
      <c r="C57" s="8"/>
      <c r="D57" s="16"/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9" t="s">
        <v>10</v>
      </c>
      <c r="B58" s="9" t="s">
        <v>11</v>
      </c>
      <c r="C58" s="9" t="s">
        <v>12</v>
      </c>
      <c r="D58" s="38" t="s">
        <v>8</v>
      </c>
      <c r="E58" s="5"/>
      <c r="F58" s="1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</row>
    <row r="59" spans="1:223" ht="12.95" customHeight="1" x14ac:dyDescent="0.2">
      <c r="A59" s="10"/>
      <c r="B59" s="10"/>
      <c r="C59" s="10"/>
      <c r="D59" s="39"/>
      <c r="E59" s="5"/>
      <c r="F59" s="14"/>
    </row>
    <row r="60" spans="1:223" ht="12.95" customHeight="1" x14ac:dyDescent="0.2">
      <c r="A60" s="22"/>
      <c r="B60" s="22"/>
      <c r="C60" s="12"/>
      <c r="D60" s="20"/>
      <c r="E60" s="5"/>
      <c r="F60" s="14"/>
    </row>
    <row r="61" spans="1:223" ht="12.95" customHeight="1" x14ac:dyDescent="0.2">
      <c r="A61" s="42">
        <v>42784</v>
      </c>
      <c r="B61" s="22"/>
      <c r="C61" s="22" t="s">
        <v>77</v>
      </c>
      <c r="D61" s="23">
        <v>9526.7800000000007</v>
      </c>
      <c r="E61" s="5"/>
      <c r="F61" s="14">
        <f>SUM(D60:D61)</f>
        <v>9526.7800000000007</v>
      </c>
    </row>
    <row r="62" spans="1:223" ht="12.95" customHeight="1" x14ac:dyDescent="0.2">
      <c r="A62" s="42"/>
      <c r="B62" s="22"/>
      <c r="C62" s="22"/>
      <c r="D62" s="20"/>
      <c r="E62" s="5"/>
      <c r="F62" s="14"/>
    </row>
    <row r="63" spans="1:223" ht="12.95" customHeight="1" x14ac:dyDescent="0.2">
      <c r="A63" s="42"/>
      <c r="B63" s="22"/>
      <c r="C63" s="22"/>
      <c r="D63" s="20"/>
      <c r="E63" s="5"/>
      <c r="F63" s="14"/>
    </row>
    <row r="64" spans="1:223" ht="12.95" customHeight="1" x14ac:dyDescent="0.2">
      <c r="A64" s="42"/>
      <c r="B64" s="22"/>
      <c r="C64" s="22"/>
      <c r="D64" s="20"/>
      <c r="E64" s="5"/>
      <c r="F64" s="14"/>
    </row>
    <row r="65" spans="1:8" ht="12.95" customHeight="1" x14ac:dyDescent="0.2">
      <c r="A65" s="42"/>
      <c r="B65" s="22"/>
      <c r="C65" s="22"/>
      <c r="D65" s="20"/>
      <c r="E65" s="5"/>
      <c r="F65" s="14"/>
    </row>
    <row r="66" spans="1:8" ht="12.95" customHeight="1" thickBot="1" x14ac:dyDescent="0.25">
      <c r="A66" s="7" t="s">
        <v>363</v>
      </c>
      <c r="B66" s="5"/>
      <c r="C66" s="5"/>
      <c r="D66" s="14"/>
      <c r="E66" s="5"/>
      <c r="F66" s="17">
        <f>+F42-F50+F61</f>
        <v>9526.7800000000007</v>
      </c>
      <c r="H66" s="47"/>
    </row>
    <row r="67" spans="1:8" ht="12.95" customHeight="1" thickTop="1" x14ac:dyDescent="0.2">
      <c r="A67" s="5"/>
      <c r="B67" s="5"/>
      <c r="C67" s="5"/>
      <c r="D67" s="14"/>
      <c r="E67" s="5"/>
      <c r="F67" s="14"/>
    </row>
    <row r="68" spans="1:8" ht="12.95" customHeight="1" x14ac:dyDescent="0.2">
      <c r="A68" s="5"/>
      <c r="B68" s="5"/>
      <c r="C68" s="5"/>
      <c r="D68" s="14"/>
      <c r="E68" s="5"/>
      <c r="F68" s="14"/>
    </row>
    <row r="69" spans="1:8" ht="12.95" customHeight="1" x14ac:dyDescent="0.2">
      <c r="A69" s="5"/>
      <c r="B69" s="5"/>
      <c r="C69" s="5"/>
      <c r="D69" s="14"/>
      <c r="E69" s="5"/>
      <c r="F69" s="14"/>
    </row>
    <row r="70" spans="1:8" ht="12.95" customHeight="1" x14ac:dyDescent="0.2">
      <c r="A70" s="5"/>
      <c r="B70" s="5"/>
      <c r="C70" s="5"/>
      <c r="D70" s="14"/>
      <c r="E70" s="5"/>
      <c r="F70" s="14"/>
    </row>
    <row r="71" spans="1:8" ht="12.95" customHeight="1" x14ac:dyDescent="0.2">
      <c r="A71" s="5"/>
      <c r="B71" s="5"/>
      <c r="C71" s="5"/>
      <c r="D71" s="14"/>
      <c r="E71" s="5"/>
      <c r="F71" s="14"/>
    </row>
    <row r="72" spans="1:8" ht="12.95" customHeight="1" x14ac:dyDescent="0.2">
      <c r="A72" s="5"/>
      <c r="B72" s="5"/>
      <c r="C72" s="5"/>
      <c r="D72" s="14"/>
      <c r="E72" s="5"/>
      <c r="F72" s="14"/>
    </row>
    <row r="73" spans="1:8" x14ac:dyDescent="0.2">
      <c r="A73" s="43"/>
      <c r="B73" s="43"/>
      <c r="C73" s="43"/>
      <c r="D73" s="72"/>
      <c r="E73" s="43"/>
      <c r="F73" s="72"/>
    </row>
    <row r="74" spans="1:8" x14ac:dyDescent="0.2">
      <c r="A74" s="43"/>
      <c r="B74" s="43"/>
      <c r="C74" s="43"/>
      <c r="D74" s="72"/>
      <c r="E74" s="43"/>
      <c r="F74" s="72"/>
    </row>
    <row r="75" spans="1:8" x14ac:dyDescent="0.2">
      <c r="A75" s="43"/>
      <c r="B75" s="43"/>
      <c r="C75" s="43"/>
      <c r="D75" s="72"/>
      <c r="E75" s="43"/>
      <c r="F75" s="72"/>
    </row>
    <row r="76" spans="1:8" x14ac:dyDescent="0.2">
      <c r="A76" s="43"/>
      <c r="B76" s="43"/>
      <c r="C76" s="43"/>
      <c r="D76" s="72"/>
      <c r="E76" s="43"/>
      <c r="F76" s="72"/>
    </row>
    <row r="77" spans="1:8" x14ac:dyDescent="0.2">
      <c r="A77" s="43"/>
      <c r="B77" s="43"/>
      <c r="C77" s="43"/>
      <c r="D77" s="72"/>
      <c r="E77" s="43"/>
      <c r="F77" s="72"/>
    </row>
    <row r="78" spans="1:8" x14ac:dyDescent="0.2">
      <c r="A78" s="43"/>
      <c r="B78" s="43"/>
      <c r="C78" s="43"/>
      <c r="D78" s="72"/>
      <c r="E78" s="43"/>
      <c r="F78" s="72"/>
    </row>
    <row r="79" spans="1:8" x14ac:dyDescent="0.2">
      <c r="A79" s="43"/>
      <c r="B79" s="43"/>
      <c r="C79" s="43"/>
      <c r="D79" s="72"/>
      <c r="E79" s="43"/>
      <c r="F79" s="72"/>
    </row>
    <row r="80" spans="1:8" x14ac:dyDescent="0.2">
      <c r="A80" s="43"/>
      <c r="B80" s="43"/>
      <c r="C80" s="43"/>
      <c r="D80" s="72"/>
      <c r="E80" s="43"/>
      <c r="F80" s="72"/>
    </row>
    <row r="81" spans="1:6" x14ac:dyDescent="0.2">
      <c r="A81" s="43"/>
      <c r="B81" s="43"/>
      <c r="C81" s="43"/>
      <c r="D81" s="72"/>
      <c r="E81" s="43"/>
      <c r="F81" s="72"/>
    </row>
    <row r="82" spans="1:6" x14ac:dyDescent="0.2">
      <c r="A82" s="43"/>
      <c r="B82" s="43"/>
      <c r="C82" s="43"/>
      <c r="D82" s="72"/>
      <c r="E82" s="43"/>
      <c r="F82" s="72"/>
    </row>
    <row r="83" spans="1:6" x14ac:dyDescent="0.2">
      <c r="A83" s="43"/>
      <c r="B83" s="43"/>
      <c r="C83" s="43"/>
      <c r="D83" s="72"/>
      <c r="E83" s="43"/>
      <c r="F83" s="72"/>
    </row>
    <row r="84" spans="1:6" x14ac:dyDescent="0.2">
      <c r="A84" s="43"/>
      <c r="B84" s="43"/>
      <c r="C84" s="43"/>
      <c r="D84" s="72"/>
      <c r="E84" s="43"/>
      <c r="F84" s="72"/>
    </row>
    <row r="85" spans="1:6" x14ac:dyDescent="0.2">
      <c r="A85" s="43"/>
      <c r="B85" s="43"/>
      <c r="C85" s="43"/>
      <c r="D85" s="72"/>
      <c r="E85" s="43"/>
      <c r="F85" s="72"/>
    </row>
    <row r="86" spans="1:6" x14ac:dyDescent="0.2">
      <c r="A86" s="43"/>
      <c r="B86" s="43"/>
      <c r="C86" s="43"/>
      <c r="D86" s="72"/>
      <c r="E86" s="43"/>
      <c r="F86" s="72"/>
    </row>
  </sheetData>
  <mergeCells count="1">
    <mergeCell ref="D3:F4"/>
  </mergeCells>
  <pageMargins left="0.98425196850393704" right="0.39370078740157483" top="0.59055118110236227" bottom="0.23622047244094491" header="0" footer="0"/>
  <pageSetup scale="74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B050"/>
  </sheetPr>
  <dimension ref="A1:HO86"/>
  <sheetViews>
    <sheetView view="pageBreakPreview" topLeftCell="A24" zoomScaleNormal="80" zoomScaleSheetLayoutView="100" workbookViewId="0">
      <selection activeCell="F37" sqref="F3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  <col min="8" max="8" width="11.7109375" bestFit="1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 t="s">
        <v>145</v>
      </c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68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376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8" ht="13.5" customHeight="1" x14ac:dyDescent="0.2">
      <c r="A17" s="7"/>
      <c r="B17" s="5"/>
      <c r="C17" s="5"/>
      <c r="D17" s="14"/>
      <c r="E17" s="5"/>
      <c r="F17" s="14"/>
    </row>
    <row r="18" spans="1:8" ht="12.95" customHeight="1" x14ac:dyDescent="0.2">
      <c r="A18" s="7" t="s">
        <v>362</v>
      </c>
      <c r="B18" s="5"/>
      <c r="C18" s="5"/>
      <c r="D18" s="37"/>
      <c r="E18" s="5"/>
      <c r="F18" s="214">
        <v>0</v>
      </c>
    </row>
    <row r="19" spans="1:8" ht="12.95" customHeight="1" x14ac:dyDescent="0.2">
      <c r="A19" s="7"/>
      <c r="B19" s="5"/>
      <c r="C19" s="5"/>
      <c r="D19" s="37"/>
      <c r="E19" s="5"/>
      <c r="F19" s="177"/>
    </row>
    <row r="20" spans="1:8" ht="12.95" customHeight="1" x14ac:dyDescent="0.2">
      <c r="A20" s="7"/>
      <c r="B20" s="5"/>
      <c r="C20" s="5"/>
      <c r="D20" s="37"/>
      <c r="E20" s="5"/>
      <c r="F20" s="177"/>
    </row>
    <row r="21" spans="1:8" ht="12.95" customHeight="1" x14ac:dyDescent="0.2">
      <c r="A21" s="7"/>
      <c r="B21" s="5"/>
      <c r="C21" s="5"/>
      <c r="D21" s="37"/>
      <c r="E21" s="5"/>
      <c r="F21" s="14"/>
    </row>
    <row r="22" spans="1:8" ht="12.95" customHeight="1" x14ac:dyDescent="0.2">
      <c r="A22" s="6" t="s">
        <v>9</v>
      </c>
      <c r="B22" s="5"/>
      <c r="C22" s="5"/>
      <c r="D22" s="14"/>
      <c r="E22" s="5"/>
      <c r="F22" s="14"/>
    </row>
    <row r="23" spans="1:8" ht="12.95" customHeight="1" x14ac:dyDescent="0.2">
      <c r="A23" s="6" t="s">
        <v>151</v>
      </c>
      <c r="B23" s="5"/>
      <c r="C23" s="5"/>
      <c r="D23" s="20"/>
      <c r="E23" s="5"/>
      <c r="F23" s="14"/>
    </row>
    <row r="24" spans="1:8" ht="12.95" customHeight="1" x14ac:dyDescent="0.2">
      <c r="A24" s="8"/>
      <c r="B24" s="8"/>
      <c r="C24" s="8"/>
      <c r="D24" s="14"/>
      <c r="E24" s="5"/>
      <c r="F24" s="14"/>
    </row>
    <row r="25" spans="1:8" ht="12.95" customHeight="1" x14ac:dyDescent="0.2">
      <c r="A25" s="9" t="s">
        <v>10</v>
      </c>
      <c r="B25" s="9" t="s">
        <v>11</v>
      </c>
      <c r="C25" s="9" t="s">
        <v>1</v>
      </c>
      <c r="D25" s="38" t="s">
        <v>8</v>
      </c>
      <c r="E25" s="5"/>
      <c r="F25" s="14"/>
    </row>
    <row r="26" spans="1:8" ht="12.95" customHeight="1" x14ac:dyDescent="0.2">
      <c r="A26" s="215"/>
      <c r="B26" s="215"/>
      <c r="C26" s="215"/>
      <c r="D26" s="217"/>
      <c r="E26" s="5"/>
      <c r="F26" s="14"/>
    </row>
    <row r="27" spans="1:8" ht="12.95" customHeight="1" x14ac:dyDescent="0.2">
      <c r="A27" s="22"/>
      <c r="B27" s="22"/>
      <c r="C27" s="22"/>
      <c r="D27" s="20"/>
      <c r="E27" s="5"/>
      <c r="F27" s="14"/>
    </row>
    <row r="28" spans="1:8" ht="12.95" customHeight="1" x14ac:dyDescent="0.2">
      <c r="A28" s="53"/>
      <c r="B28" s="54"/>
      <c r="C28" s="56"/>
      <c r="D28" s="266"/>
      <c r="E28" s="5"/>
      <c r="F28" s="14">
        <f>SUM(D27:D28)</f>
        <v>0</v>
      </c>
    </row>
    <row r="29" spans="1:8" ht="12.95" customHeight="1" x14ac:dyDescent="0.2">
      <c r="A29" s="11"/>
      <c r="B29" s="22"/>
      <c r="C29" s="12"/>
      <c r="D29" s="27"/>
      <c r="E29" s="5"/>
      <c r="F29" s="14"/>
      <c r="H29" s="47"/>
    </row>
    <row r="30" spans="1:8" ht="12.95" customHeight="1" x14ac:dyDescent="0.2">
      <c r="A30" s="11"/>
      <c r="B30" s="22"/>
      <c r="C30" s="12"/>
      <c r="D30" s="27"/>
      <c r="E30" s="5"/>
      <c r="F30" s="14"/>
    </row>
    <row r="31" spans="1:8" ht="12.95" customHeight="1" x14ac:dyDescent="0.2">
      <c r="A31" s="6" t="s">
        <v>15</v>
      </c>
      <c r="B31" s="5"/>
      <c r="C31" s="5"/>
      <c r="D31" s="14"/>
      <c r="E31" s="5"/>
      <c r="F31" s="14"/>
    </row>
    <row r="32" spans="1:8" ht="12.95" customHeight="1" x14ac:dyDescent="0.2">
      <c r="A32" s="6" t="s">
        <v>152</v>
      </c>
      <c r="B32" s="5"/>
      <c r="C32" s="5"/>
      <c r="D32" s="16" t="s">
        <v>14</v>
      </c>
      <c r="E32" s="5"/>
      <c r="F32" s="14"/>
    </row>
    <row r="33" spans="1:6" ht="12.95" customHeight="1" x14ac:dyDescent="0.2">
      <c r="A33" s="8"/>
      <c r="B33" s="8"/>
      <c r="C33" s="8"/>
      <c r="D33" s="20"/>
      <c r="E33" s="5"/>
      <c r="F33" s="14"/>
    </row>
    <row r="34" spans="1:6" ht="12.95" customHeight="1" x14ac:dyDescent="0.2">
      <c r="A34" s="9" t="s">
        <v>10</v>
      </c>
      <c r="B34" s="9" t="s">
        <v>11</v>
      </c>
      <c r="C34" s="9" t="s">
        <v>12</v>
      </c>
      <c r="D34" s="38" t="s">
        <v>8</v>
      </c>
      <c r="E34" s="5"/>
      <c r="F34" s="14"/>
    </row>
    <row r="35" spans="1:6" ht="12.95" customHeight="1" x14ac:dyDescent="0.2">
      <c r="A35" s="215"/>
      <c r="B35" s="215"/>
      <c r="C35" s="215"/>
      <c r="D35" s="217"/>
      <c r="E35" s="5"/>
      <c r="F35" s="14"/>
    </row>
    <row r="36" spans="1:6" ht="12.95" customHeight="1" x14ac:dyDescent="0.2">
      <c r="A36" s="22"/>
      <c r="B36" s="22"/>
      <c r="C36" s="12"/>
      <c r="D36" s="20"/>
      <c r="E36" s="5"/>
      <c r="F36" s="14"/>
    </row>
    <row r="37" spans="1:6" ht="12.95" customHeight="1" x14ac:dyDescent="0.2">
      <c r="A37" s="53"/>
      <c r="B37" s="54"/>
      <c r="C37" s="54"/>
      <c r="D37" s="266"/>
      <c r="E37" s="5"/>
      <c r="F37" s="14"/>
    </row>
    <row r="38" spans="1:6" ht="12.95" customHeight="1" x14ac:dyDescent="0.2">
      <c r="A38" s="11"/>
      <c r="B38" s="22"/>
      <c r="C38" s="12"/>
      <c r="D38" s="27"/>
      <c r="E38" s="5"/>
      <c r="F38" s="14"/>
    </row>
    <row r="39" spans="1:6" ht="12.95" customHeight="1" x14ac:dyDescent="0.2">
      <c r="A39" s="11"/>
      <c r="B39" s="22"/>
      <c r="C39" s="12"/>
      <c r="D39" s="27"/>
      <c r="E39" s="5"/>
      <c r="F39" s="14"/>
    </row>
    <row r="40" spans="1:6" ht="12.95" customHeight="1" x14ac:dyDescent="0.2">
      <c r="A40" s="11"/>
      <c r="B40" s="22"/>
      <c r="C40" s="12"/>
      <c r="D40" s="27"/>
      <c r="E40" s="5"/>
      <c r="F40" s="14"/>
    </row>
    <row r="41" spans="1:6" ht="12.95" customHeight="1" x14ac:dyDescent="0.2">
      <c r="A41" s="5"/>
      <c r="B41" s="5"/>
      <c r="C41" s="5"/>
      <c r="D41" s="37" t="s">
        <v>13</v>
      </c>
      <c r="E41" s="5"/>
      <c r="F41" s="222">
        <f>+F18-F28+F37</f>
        <v>0</v>
      </c>
    </row>
    <row r="42" spans="1:6" ht="12.95" customHeight="1" x14ac:dyDescent="0.2">
      <c r="A42" s="5"/>
      <c r="B42" s="5"/>
      <c r="C42" s="5"/>
      <c r="D42" s="37"/>
      <c r="E42" s="5"/>
      <c r="F42" s="14"/>
    </row>
    <row r="43" spans="1:6" ht="12.95" customHeight="1" x14ac:dyDescent="0.2">
      <c r="A43" s="5"/>
      <c r="B43" s="5"/>
      <c r="C43" s="5"/>
      <c r="D43" s="37"/>
      <c r="E43" s="5"/>
      <c r="F43" s="14"/>
    </row>
    <row r="44" spans="1:6" ht="12.95" customHeight="1" x14ac:dyDescent="0.2">
      <c r="A44" s="6" t="s">
        <v>9</v>
      </c>
      <c r="B44" s="5"/>
      <c r="C44" s="5"/>
      <c r="D44" s="14"/>
      <c r="E44" s="5"/>
      <c r="F44" s="14"/>
    </row>
    <row r="45" spans="1:6" ht="12.95" customHeight="1" x14ac:dyDescent="0.2">
      <c r="A45" s="6" t="s">
        <v>153</v>
      </c>
      <c r="B45" s="5"/>
      <c r="C45" s="5"/>
      <c r="D45" s="20"/>
      <c r="E45" s="5"/>
      <c r="F45" s="14"/>
    </row>
    <row r="46" spans="1:6" ht="12.95" customHeight="1" x14ac:dyDescent="0.2">
      <c r="A46" s="8"/>
      <c r="B46" s="8"/>
      <c r="C46" s="8"/>
      <c r="D46" s="16"/>
      <c r="E46" s="5"/>
      <c r="F46" s="14"/>
    </row>
    <row r="47" spans="1:6" ht="12.95" customHeight="1" x14ac:dyDescent="0.2">
      <c r="A47" s="9" t="s">
        <v>10</v>
      </c>
      <c r="B47" s="9" t="s">
        <v>11</v>
      </c>
      <c r="C47" s="9" t="s">
        <v>12</v>
      </c>
      <c r="D47" s="38" t="s">
        <v>8</v>
      </c>
      <c r="E47" s="5"/>
      <c r="F47" s="14"/>
    </row>
    <row r="48" spans="1:6" ht="12.95" customHeight="1" x14ac:dyDescent="0.2">
      <c r="A48" s="215"/>
      <c r="B48" s="215"/>
      <c r="C48" s="215"/>
      <c r="D48" s="217"/>
      <c r="E48" s="5"/>
      <c r="F48" s="14"/>
    </row>
    <row r="49" spans="1:223" ht="12.95" customHeight="1" x14ac:dyDescent="0.2">
      <c r="A49" s="22"/>
      <c r="B49" s="22"/>
      <c r="C49" s="12"/>
      <c r="D49" s="20"/>
      <c r="E49" s="5"/>
      <c r="F49" s="14"/>
    </row>
    <row r="50" spans="1:223" ht="12.95" customHeight="1" x14ac:dyDescent="0.2">
      <c r="A50" s="59"/>
      <c r="B50" s="22"/>
      <c r="C50" s="22"/>
      <c r="D50" s="221"/>
      <c r="E50" s="5"/>
      <c r="F50" s="14">
        <f>SUM(D49:D50)</f>
        <v>0</v>
      </c>
    </row>
    <row r="51" spans="1:223" ht="12.95" customHeight="1" x14ac:dyDescent="0.2">
      <c r="A51" s="59"/>
      <c r="B51" s="22"/>
      <c r="C51" s="22"/>
      <c r="D51" s="29"/>
      <c r="E51" s="5"/>
      <c r="F51" s="14"/>
    </row>
    <row r="52" spans="1:223" ht="12.95" customHeight="1" x14ac:dyDescent="0.2">
      <c r="A52" s="59"/>
      <c r="B52" s="22"/>
      <c r="C52" s="22"/>
      <c r="D52" s="29"/>
      <c r="E52" s="5"/>
      <c r="F52" s="14"/>
    </row>
    <row r="53" spans="1:223" ht="12.95" customHeight="1" x14ac:dyDescent="0.2">
      <c r="A53" s="11"/>
      <c r="B53" s="22"/>
      <c r="C53" s="22"/>
      <c r="D53" s="29"/>
      <c r="E53" s="5"/>
      <c r="F53" s="14"/>
    </row>
    <row r="54" spans="1:223" ht="12.95" customHeight="1" x14ac:dyDescent="0.2">
      <c r="A54" s="6" t="s">
        <v>15</v>
      </c>
      <c r="B54" s="5"/>
      <c r="C54" s="5"/>
      <c r="D54" s="14"/>
      <c r="E54" s="5"/>
      <c r="F54" s="14"/>
    </row>
    <row r="55" spans="1:223" ht="12.95" customHeight="1" x14ac:dyDescent="0.2">
      <c r="A55" s="6" t="s">
        <v>154</v>
      </c>
      <c r="B55" s="5"/>
      <c r="C55" s="5"/>
      <c r="D55" s="20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8"/>
      <c r="B56" s="8"/>
      <c r="C56" s="8"/>
      <c r="D56" s="16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9" t="s">
        <v>10</v>
      </c>
      <c r="B57" s="9" t="s">
        <v>11</v>
      </c>
      <c r="C57" s="9" t="s">
        <v>12</v>
      </c>
      <c r="D57" s="38" t="s">
        <v>8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215"/>
      <c r="B58" s="215"/>
      <c r="C58" s="215"/>
      <c r="D58" s="217"/>
      <c r="E58" s="5"/>
      <c r="F58" s="14"/>
    </row>
    <row r="59" spans="1:223" ht="12.95" customHeight="1" x14ac:dyDescent="0.2">
      <c r="A59" s="8"/>
      <c r="B59" s="8"/>
      <c r="C59" s="8"/>
      <c r="D59" s="16"/>
      <c r="E59" s="5"/>
      <c r="F59" s="14"/>
    </row>
    <row r="60" spans="1:223" ht="12.95" customHeight="1" x14ac:dyDescent="0.2">
      <c r="A60" s="42">
        <v>42551</v>
      </c>
      <c r="B60" s="65"/>
      <c r="C60" s="65" t="s">
        <v>65</v>
      </c>
      <c r="D60" s="271">
        <v>189323.53</v>
      </c>
      <c r="E60" s="5"/>
      <c r="F60" s="14">
        <f>SUM(D60:D60)</f>
        <v>189323.53</v>
      </c>
    </row>
    <row r="61" spans="1:223" ht="12.95" customHeight="1" x14ac:dyDescent="0.2">
      <c r="A61" s="42"/>
      <c r="B61" s="22"/>
      <c r="C61" s="25"/>
      <c r="D61" s="20"/>
      <c r="E61" s="5"/>
      <c r="F61" s="14"/>
    </row>
    <row r="62" spans="1:223" ht="12.95" customHeight="1" x14ac:dyDescent="0.2">
      <c r="A62" s="42"/>
      <c r="B62" s="22"/>
      <c r="C62" s="25"/>
      <c r="D62" s="20"/>
      <c r="E62" s="5"/>
      <c r="F62" s="14"/>
    </row>
    <row r="63" spans="1:223" ht="12.95" customHeight="1" x14ac:dyDescent="0.2">
      <c r="A63" s="42"/>
      <c r="B63" s="22"/>
      <c r="C63" s="25"/>
      <c r="D63" s="20"/>
      <c r="E63" s="5"/>
      <c r="F63" s="14"/>
    </row>
    <row r="64" spans="1:223" ht="12.95" customHeight="1" thickBot="1" x14ac:dyDescent="0.25">
      <c r="A64" s="7" t="s">
        <v>363</v>
      </c>
      <c r="B64" s="5"/>
      <c r="C64" s="5"/>
      <c r="D64" s="14"/>
      <c r="E64" s="5"/>
      <c r="F64" s="17">
        <f>+F41-F50+F60</f>
        <v>189323.53</v>
      </c>
    </row>
    <row r="65" spans="1:6" ht="12.95" customHeight="1" thickTop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ht="12.95" customHeight="1" x14ac:dyDescent="0.2">
      <c r="A72" s="5"/>
      <c r="B72" s="5"/>
      <c r="C72" s="5" t="s">
        <v>14</v>
      </c>
      <c r="D72" s="14"/>
      <c r="E72" s="5"/>
      <c r="F72" s="14"/>
    </row>
    <row r="73" spans="1:6" ht="12.95" customHeight="1" x14ac:dyDescent="0.2">
      <c r="A73" s="5"/>
      <c r="B73" s="5"/>
      <c r="C73" s="5"/>
      <c r="D73" s="14"/>
      <c r="E73" s="5"/>
      <c r="F73" s="14"/>
    </row>
    <row r="74" spans="1:6" ht="12.95" customHeight="1" x14ac:dyDescent="0.2">
      <c r="A74" s="5"/>
      <c r="B74" s="5"/>
      <c r="C74" s="5"/>
      <c r="D74" s="14"/>
      <c r="E74" s="5"/>
      <c r="F74" s="14"/>
    </row>
    <row r="75" spans="1:6" ht="12.95" customHeight="1" x14ac:dyDescent="0.2">
      <c r="A75" s="5"/>
      <c r="B75" s="5"/>
      <c r="C75" s="5"/>
      <c r="D75" s="14"/>
      <c r="E75" s="5"/>
      <c r="F75" s="14"/>
    </row>
    <row r="76" spans="1:6" x14ac:dyDescent="0.2">
      <c r="A76" s="43"/>
      <c r="B76" s="43"/>
      <c r="C76" s="43"/>
      <c r="D76" s="72"/>
      <c r="E76" s="43"/>
      <c r="F76" s="72"/>
    </row>
    <row r="77" spans="1:6" x14ac:dyDescent="0.2">
      <c r="A77" s="43"/>
      <c r="B77" s="43"/>
      <c r="C77" s="43"/>
      <c r="D77" s="72"/>
      <c r="E77" s="43"/>
      <c r="F77" s="72"/>
    </row>
    <row r="78" spans="1:6" x14ac:dyDescent="0.2">
      <c r="A78" s="43"/>
      <c r="B78" s="43"/>
      <c r="C78" s="43"/>
      <c r="D78" s="72"/>
      <c r="E78" s="43"/>
      <c r="F78" s="72"/>
    </row>
    <row r="79" spans="1:6" x14ac:dyDescent="0.2">
      <c r="A79" s="43"/>
      <c r="B79" s="43"/>
      <c r="C79" s="43"/>
      <c r="D79" s="72"/>
      <c r="E79" s="43"/>
      <c r="F79" s="72"/>
    </row>
    <row r="80" spans="1:6" x14ac:dyDescent="0.2">
      <c r="A80" s="43"/>
      <c r="B80" s="43"/>
      <c r="C80" s="43"/>
      <c r="D80" s="72"/>
      <c r="E80" s="43"/>
      <c r="F80" s="72"/>
    </row>
    <row r="81" spans="1:6" x14ac:dyDescent="0.2">
      <c r="A81" s="43"/>
      <c r="B81" s="43"/>
      <c r="C81" s="43"/>
      <c r="D81" s="72"/>
      <c r="E81" s="43"/>
      <c r="F81" s="72"/>
    </row>
    <row r="82" spans="1:6" x14ac:dyDescent="0.2">
      <c r="A82" s="43"/>
      <c r="B82" s="43"/>
      <c r="C82" s="43"/>
      <c r="D82" s="72"/>
      <c r="E82" s="43"/>
      <c r="F82" s="72"/>
    </row>
    <row r="83" spans="1:6" x14ac:dyDescent="0.2">
      <c r="A83" s="43"/>
      <c r="B83" s="43"/>
      <c r="C83" s="43"/>
      <c r="D83" s="72"/>
      <c r="E83" s="43"/>
      <c r="F83" s="72"/>
    </row>
    <row r="84" spans="1:6" x14ac:dyDescent="0.2">
      <c r="A84" s="43"/>
      <c r="B84" s="43"/>
      <c r="C84" s="43"/>
      <c r="D84" s="72"/>
      <c r="E84" s="43"/>
      <c r="F84" s="72"/>
    </row>
    <row r="85" spans="1:6" x14ac:dyDescent="0.2">
      <c r="A85" s="43"/>
      <c r="B85" s="43"/>
      <c r="C85" s="43"/>
      <c r="D85" s="72"/>
      <c r="E85" s="43"/>
      <c r="F85" s="72"/>
    </row>
    <row r="86" spans="1:6" x14ac:dyDescent="0.2">
      <c r="A86" s="43"/>
      <c r="B86" s="43"/>
      <c r="C86" s="43"/>
      <c r="D86" s="72"/>
      <c r="E86" s="43"/>
      <c r="F86" s="72"/>
    </row>
  </sheetData>
  <mergeCells count="1">
    <mergeCell ref="D3:F4"/>
  </mergeCells>
  <printOptions horizontalCentered="1"/>
  <pageMargins left="0.78740157480314965" right="0.39370078740157483" top="0.78740157480314965" bottom="0.23622047244094491" header="0" footer="0"/>
  <pageSetup scale="75" orientation="portrait" r:id="rId1"/>
  <rowBreaks count="1" manualBreakCount="1">
    <brk id="75" max="5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21">
    <tabColor rgb="FFFFFF00"/>
  </sheetPr>
  <dimension ref="A1:HO79"/>
  <sheetViews>
    <sheetView view="pageBreakPreview" topLeftCell="B40" zoomScaleNormal="100" zoomScaleSheetLayoutView="100" workbookViewId="0">
      <selection activeCell="H56" sqref="H5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19" customWidth="1"/>
    <col min="5" max="5" width="7.85546875" customWidth="1"/>
    <col min="6" max="6" width="15.85546875" style="19" customWidth="1"/>
  </cols>
  <sheetData>
    <row r="1" spans="1:6" ht="12.95" customHeight="1" x14ac:dyDescent="0.2">
      <c r="A1" s="43"/>
      <c r="B1" s="124"/>
      <c r="C1" s="2"/>
      <c r="D1" s="3"/>
      <c r="E1" s="4"/>
    </row>
    <row r="2" spans="1:6" ht="12.95" customHeight="1" x14ac:dyDescent="0.2">
      <c r="A2" s="43"/>
      <c r="B2" s="124"/>
      <c r="C2" s="2"/>
      <c r="D2"/>
      <c r="E2" s="4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5"/>
      <c r="D11" s="14"/>
      <c r="E11" s="6" t="s">
        <v>44</v>
      </c>
      <c r="F11" s="14"/>
    </row>
    <row r="12" spans="1:6" ht="12.95" customHeight="1" x14ac:dyDescent="0.2">
      <c r="A12" s="5"/>
      <c r="B12" s="5"/>
      <c r="C12" s="5"/>
      <c r="D12" s="14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377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 t="s">
        <v>362</v>
      </c>
      <c r="B17" s="5"/>
      <c r="C17" s="5"/>
      <c r="D17" s="37"/>
      <c r="E17" s="5"/>
      <c r="F17" s="174">
        <v>0</v>
      </c>
    </row>
    <row r="18" spans="1:6" ht="12.95" customHeight="1" x14ac:dyDescent="0.2">
      <c r="A18" s="7"/>
      <c r="B18" s="5"/>
      <c r="C18" s="5"/>
      <c r="D18" s="37"/>
      <c r="E18" s="5"/>
      <c r="F18" s="14"/>
    </row>
    <row r="19" spans="1:6" ht="12.95" customHeight="1" x14ac:dyDescent="0.2">
      <c r="A19" s="7"/>
      <c r="B19" s="5"/>
      <c r="C19" s="5"/>
      <c r="D19" s="37"/>
      <c r="E19" s="5"/>
      <c r="F19" s="14"/>
    </row>
    <row r="20" spans="1:6" ht="12.95" customHeight="1" x14ac:dyDescent="0.2">
      <c r="A20" s="7"/>
      <c r="B20" s="5"/>
      <c r="C20" s="5"/>
      <c r="D20" s="37"/>
      <c r="E20" s="5"/>
      <c r="F20" s="14"/>
    </row>
    <row r="21" spans="1:6" ht="12.95" customHeight="1" x14ac:dyDescent="0.2">
      <c r="A21" s="6" t="s">
        <v>9</v>
      </c>
      <c r="B21" s="5"/>
      <c r="C21" s="5"/>
      <c r="D21" s="14"/>
      <c r="E21" s="5"/>
      <c r="F21" s="14"/>
    </row>
    <row r="22" spans="1:6" ht="12.95" customHeight="1" x14ac:dyDescent="0.2">
      <c r="A22" s="6" t="s">
        <v>151</v>
      </c>
      <c r="B22" s="5"/>
      <c r="C22" s="5"/>
      <c r="D22" s="20"/>
      <c r="E22" s="5"/>
      <c r="F22" s="14"/>
    </row>
    <row r="23" spans="1:6" ht="12.95" customHeight="1" x14ac:dyDescent="0.2">
      <c r="A23" s="8"/>
      <c r="B23" s="8"/>
      <c r="C23" s="8"/>
      <c r="D23" s="14"/>
      <c r="E23" s="5"/>
      <c r="F23" s="14"/>
    </row>
    <row r="24" spans="1:6" ht="12.95" customHeight="1" x14ac:dyDescent="0.2">
      <c r="A24" s="9" t="s">
        <v>10</v>
      </c>
      <c r="B24" s="9" t="s">
        <v>11</v>
      </c>
      <c r="C24" s="9" t="s">
        <v>1</v>
      </c>
      <c r="D24" s="38" t="s">
        <v>8</v>
      </c>
      <c r="E24" s="5"/>
      <c r="F24" s="14"/>
    </row>
    <row r="25" spans="1:6" ht="12.95" customHeight="1" x14ac:dyDescent="0.2">
      <c r="A25" s="10"/>
      <c r="B25" s="10"/>
      <c r="C25" s="10"/>
      <c r="D25" s="39"/>
      <c r="E25" s="5"/>
      <c r="F25" s="14"/>
    </row>
    <row r="26" spans="1:6" ht="12.95" customHeight="1" x14ac:dyDescent="0.2">
      <c r="A26" s="22"/>
      <c r="B26" s="22"/>
      <c r="C26" s="12"/>
      <c r="D26" s="20"/>
      <c r="E26" s="5"/>
      <c r="F26" s="14"/>
    </row>
    <row r="27" spans="1:6" ht="12.95" customHeight="1" x14ac:dyDescent="0.2">
      <c r="A27" s="58"/>
      <c r="B27" s="56"/>
      <c r="C27" s="56"/>
      <c r="D27" s="66"/>
      <c r="E27" s="5"/>
      <c r="F27" s="14">
        <f>SUM(D27:D27)</f>
        <v>0</v>
      </c>
    </row>
    <row r="28" spans="1:6" ht="12.95" customHeight="1" x14ac:dyDescent="0.2">
      <c r="A28" s="58"/>
      <c r="B28" s="56"/>
      <c r="C28" s="56"/>
      <c r="D28" s="80"/>
      <c r="E28" s="5"/>
      <c r="F28" s="14"/>
    </row>
    <row r="29" spans="1:6" ht="12.95" customHeight="1" x14ac:dyDescent="0.2">
      <c r="A29" s="11"/>
      <c r="B29" s="22"/>
      <c r="C29" s="12"/>
      <c r="D29" s="27"/>
      <c r="E29" s="5"/>
      <c r="F29" s="14"/>
    </row>
    <row r="30" spans="1:6" ht="12.95" customHeight="1" x14ac:dyDescent="0.2">
      <c r="A30" s="6" t="s">
        <v>15</v>
      </c>
      <c r="B30" s="5"/>
      <c r="C30" s="5"/>
      <c r="D30" s="14"/>
      <c r="E30" s="5"/>
      <c r="F30" s="14"/>
    </row>
    <row r="31" spans="1:6" ht="12.95" customHeight="1" x14ac:dyDescent="0.2">
      <c r="A31" s="6" t="s">
        <v>152</v>
      </c>
      <c r="B31" s="5"/>
      <c r="C31" s="5"/>
      <c r="D31" s="16"/>
      <c r="E31" s="5"/>
      <c r="F31" s="14"/>
    </row>
    <row r="32" spans="1:6" ht="12.95" customHeight="1" x14ac:dyDescent="0.2">
      <c r="A32" s="8"/>
      <c r="B32" s="8"/>
      <c r="C32" s="8"/>
      <c r="D32" s="20"/>
      <c r="E32" s="5"/>
      <c r="F32" s="14"/>
    </row>
    <row r="33" spans="1:6" ht="12.95" customHeight="1" x14ac:dyDescent="0.2">
      <c r="A33" s="9" t="s">
        <v>10</v>
      </c>
      <c r="B33" s="9" t="s">
        <v>11</v>
      </c>
      <c r="C33" s="9" t="s">
        <v>12</v>
      </c>
      <c r="D33" s="38" t="s">
        <v>8</v>
      </c>
      <c r="E33" s="5"/>
      <c r="F33" s="14"/>
    </row>
    <row r="34" spans="1:6" ht="12.95" customHeight="1" x14ac:dyDescent="0.2">
      <c r="A34" s="10"/>
      <c r="B34" s="10"/>
      <c r="C34" s="10"/>
      <c r="D34" s="39"/>
      <c r="E34" s="5"/>
      <c r="F34" s="14"/>
    </row>
    <row r="35" spans="1:6" ht="12.95" customHeight="1" x14ac:dyDescent="0.2">
      <c r="A35" s="22"/>
      <c r="B35" s="22"/>
      <c r="C35" s="12"/>
      <c r="D35" s="20"/>
      <c r="E35" s="5"/>
      <c r="F35" s="14"/>
    </row>
    <row r="36" spans="1:6" ht="12.95" customHeight="1" x14ac:dyDescent="0.2">
      <c r="A36" s="58"/>
      <c r="B36" s="56"/>
      <c r="C36" s="56"/>
      <c r="D36" s="66"/>
      <c r="E36" s="5"/>
      <c r="F36" s="14">
        <f>SUM(D35:D36)</f>
        <v>0</v>
      </c>
    </row>
    <row r="37" spans="1:6" ht="12.95" customHeight="1" x14ac:dyDescent="0.2">
      <c r="A37" s="58"/>
      <c r="B37" s="56"/>
      <c r="C37" s="56"/>
      <c r="D37" s="80"/>
      <c r="E37" s="5"/>
      <c r="F37" s="14"/>
    </row>
    <row r="38" spans="1:6" ht="12.95" customHeight="1" x14ac:dyDescent="0.2">
      <c r="A38" s="11"/>
      <c r="B38" s="22"/>
      <c r="C38" s="12"/>
      <c r="D38" s="27"/>
      <c r="E38" s="5"/>
      <c r="F38" s="14"/>
    </row>
    <row r="39" spans="1:6" ht="12.95" customHeight="1" x14ac:dyDescent="0.2">
      <c r="A39" s="11"/>
      <c r="B39" s="22"/>
      <c r="C39" s="12"/>
      <c r="D39" s="27"/>
      <c r="E39" s="5"/>
      <c r="F39" s="14"/>
    </row>
    <row r="40" spans="1:6" ht="12.95" customHeight="1" x14ac:dyDescent="0.2">
      <c r="A40" s="5"/>
      <c r="B40" s="5"/>
      <c r="C40" s="5"/>
      <c r="D40" s="37" t="s">
        <v>13</v>
      </c>
      <c r="E40" s="5"/>
      <c r="F40" s="15">
        <f>+F17-F27+F36</f>
        <v>0</v>
      </c>
    </row>
    <row r="41" spans="1:6" ht="12.95" customHeight="1" x14ac:dyDescent="0.2">
      <c r="A41" s="5"/>
      <c r="B41" s="5"/>
      <c r="C41" s="5"/>
      <c r="D41" s="37"/>
      <c r="E41" s="5"/>
      <c r="F41" s="14"/>
    </row>
    <row r="42" spans="1:6" ht="12.95" customHeight="1" x14ac:dyDescent="0.2">
      <c r="A42" s="6" t="s">
        <v>9</v>
      </c>
      <c r="B42" s="5"/>
      <c r="C42" s="5"/>
      <c r="D42" s="14"/>
      <c r="E42" s="5"/>
      <c r="F42" s="14"/>
    </row>
    <row r="43" spans="1:6" ht="12.95" customHeight="1" x14ac:dyDescent="0.2">
      <c r="A43" s="6" t="s">
        <v>153</v>
      </c>
      <c r="B43" s="5"/>
      <c r="C43" s="5"/>
      <c r="D43" s="20"/>
      <c r="E43" s="5"/>
      <c r="F43" s="14"/>
    </row>
    <row r="44" spans="1:6" ht="12.95" customHeight="1" x14ac:dyDescent="0.2">
      <c r="A44" s="8"/>
      <c r="B44" s="8"/>
      <c r="C44" s="8"/>
      <c r="D44" s="16"/>
      <c r="E44" s="5"/>
      <c r="F44" s="14"/>
    </row>
    <row r="45" spans="1:6" ht="12.95" customHeight="1" x14ac:dyDescent="0.2">
      <c r="A45" s="9" t="s">
        <v>10</v>
      </c>
      <c r="B45" s="9" t="s">
        <v>11</v>
      </c>
      <c r="C45" s="9" t="s">
        <v>12</v>
      </c>
      <c r="D45" s="38" t="s">
        <v>8</v>
      </c>
      <c r="E45" s="5"/>
      <c r="F45" s="14"/>
    </row>
    <row r="46" spans="1:6" ht="12.95" customHeight="1" x14ac:dyDescent="0.2">
      <c r="A46" s="10"/>
      <c r="B46" s="10"/>
      <c r="C46" s="10"/>
      <c r="D46" s="39"/>
      <c r="E46" s="5"/>
      <c r="F46" s="14"/>
    </row>
    <row r="47" spans="1:6" ht="12.95" customHeight="1" x14ac:dyDescent="0.2">
      <c r="A47" s="8"/>
      <c r="B47" s="8"/>
      <c r="C47" s="8"/>
      <c r="D47" s="16"/>
      <c r="E47" s="5"/>
      <c r="F47" s="14"/>
    </row>
    <row r="48" spans="1:6" ht="12.95" customHeight="1" x14ac:dyDescent="0.2">
      <c r="A48" s="278"/>
      <c r="C48" s="60"/>
      <c r="D48" s="210"/>
      <c r="E48" s="5"/>
      <c r="F48" s="14">
        <f>SUM(D48:D48)</f>
        <v>0</v>
      </c>
    </row>
    <row r="49" spans="1:223" ht="12.95" customHeight="1" x14ac:dyDescent="0.2">
      <c r="A49" s="59"/>
      <c r="B49" s="69"/>
      <c r="C49" s="60"/>
      <c r="D49" s="20"/>
      <c r="E49" s="5"/>
      <c r="F49" s="14"/>
    </row>
    <row r="50" spans="1:223" ht="12.95" customHeight="1" x14ac:dyDescent="0.2">
      <c r="A50" s="59"/>
      <c r="B50" s="69"/>
      <c r="C50" s="60"/>
      <c r="D50" s="20"/>
      <c r="E50" s="5"/>
      <c r="F50" s="14"/>
    </row>
    <row r="51" spans="1:223" ht="12.95" customHeight="1" x14ac:dyDescent="0.2">
      <c r="A51" s="11"/>
      <c r="B51" s="22"/>
      <c r="C51" s="22"/>
      <c r="D51" s="29"/>
      <c r="E51" s="5"/>
      <c r="F51" s="14"/>
    </row>
    <row r="52" spans="1:223" ht="12.95" customHeight="1" x14ac:dyDescent="0.2">
      <c r="A52" s="6" t="s">
        <v>15</v>
      </c>
      <c r="B52" s="5"/>
      <c r="C52" s="5"/>
      <c r="D52" s="14"/>
      <c r="E52" s="5"/>
      <c r="F52" s="14"/>
    </row>
    <row r="53" spans="1:223" ht="12.95" customHeight="1" x14ac:dyDescent="0.2">
      <c r="A53" s="6" t="s">
        <v>154</v>
      </c>
      <c r="B53" s="5"/>
      <c r="C53" s="5"/>
      <c r="D53" s="20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8"/>
      <c r="B54" s="8"/>
      <c r="C54" s="8"/>
      <c r="D54" s="16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9" t="s">
        <v>10</v>
      </c>
      <c r="B55" s="9" t="s">
        <v>11</v>
      </c>
      <c r="C55" s="9" t="s">
        <v>12</v>
      </c>
      <c r="D55" s="38" t="s">
        <v>8</v>
      </c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0"/>
      <c r="B56" s="10"/>
      <c r="C56" s="10"/>
      <c r="D56" s="39"/>
      <c r="E56" s="5"/>
      <c r="F56" s="14"/>
    </row>
    <row r="57" spans="1:223" ht="12.95" customHeight="1" x14ac:dyDescent="0.2">
      <c r="A57" s="8"/>
      <c r="B57" s="8"/>
      <c r="C57" s="8"/>
      <c r="D57" s="16"/>
      <c r="E57" s="5"/>
      <c r="F57" s="14"/>
    </row>
    <row r="58" spans="1:223" ht="12.95" customHeight="1" x14ac:dyDescent="0.2">
      <c r="A58" s="42">
        <v>44258</v>
      </c>
      <c r="B58" s="22"/>
      <c r="C58" s="22" t="s">
        <v>138</v>
      </c>
      <c r="D58" s="23">
        <v>18232.37</v>
      </c>
      <c r="E58" s="5"/>
      <c r="F58" s="14">
        <f>SUM(D58:D58)</f>
        <v>18232.37</v>
      </c>
    </row>
    <row r="59" spans="1:223" ht="12.95" customHeight="1" x14ac:dyDescent="0.2">
      <c r="A59" s="42"/>
      <c r="B59" s="22"/>
      <c r="C59" s="25"/>
      <c r="D59" s="20"/>
      <c r="E59" s="5"/>
      <c r="F59" s="14"/>
    </row>
    <row r="60" spans="1:223" ht="12.95" customHeight="1" x14ac:dyDescent="0.2">
      <c r="A60" s="42"/>
      <c r="B60" s="22"/>
      <c r="C60" s="25"/>
      <c r="D60" s="20"/>
      <c r="E60" s="5"/>
      <c r="F60" s="14"/>
    </row>
    <row r="61" spans="1:223" ht="12.95" customHeight="1" thickBot="1" x14ac:dyDescent="0.25">
      <c r="A61" s="7" t="s">
        <v>363</v>
      </c>
      <c r="B61" s="5"/>
      <c r="C61" s="5"/>
      <c r="D61" s="14"/>
      <c r="E61" s="5"/>
      <c r="F61" s="17">
        <f>+F40-F48+F58</f>
        <v>18232.37</v>
      </c>
    </row>
    <row r="62" spans="1:223" ht="12.95" customHeight="1" thickTop="1" x14ac:dyDescent="0.2">
      <c r="A62" s="7"/>
      <c r="B62" s="5"/>
      <c r="C62" s="5"/>
      <c r="D62" s="14"/>
      <c r="E62" s="5"/>
      <c r="F62" s="14"/>
    </row>
    <row r="63" spans="1:223" ht="12.95" customHeight="1" x14ac:dyDescent="0.2">
      <c r="A63" s="7"/>
      <c r="B63" s="5"/>
      <c r="C63" s="5"/>
      <c r="D63" s="14"/>
      <c r="E63" s="5"/>
      <c r="F63" s="14"/>
    </row>
    <row r="64" spans="1:223" ht="12.95" customHeight="1" x14ac:dyDescent="0.2">
      <c r="A64" s="7"/>
      <c r="B64" s="5"/>
      <c r="C64" s="5"/>
      <c r="D64" s="14"/>
      <c r="E64" s="5"/>
      <c r="F64" s="14"/>
    </row>
    <row r="65" spans="1:6" ht="12.95" customHeight="1" x14ac:dyDescent="0.2">
      <c r="A65" s="7"/>
      <c r="B65" s="5"/>
      <c r="C65" s="5"/>
      <c r="D65" s="14"/>
      <c r="E65" s="5"/>
      <c r="F65" s="14"/>
    </row>
    <row r="66" spans="1:6" ht="12.95" customHeight="1" x14ac:dyDescent="0.2">
      <c r="A66" s="7"/>
      <c r="B66" s="5"/>
      <c r="C66" s="5"/>
      <c r="D66" s="14"/>
      <c r="E66" s="5"/>
      <c r="F66" s="14"/>
    </row>
    <row r="67" spans="1:6" ht="12.95" customHeight="1" x14ac:dyDescent="0.2">
      <c r="A67" s="7"/>
      <c r="B67" s="5"/>
      <c r="C67" s="5"/>
      <c r="D67" s="14"/>
      <c r="E67" s="5"/>
      <c r="F67" s="14"/>
    </row>
    <row r="68" spans="1:6" ht="12.95" customHeight="1" x14ac:dyDescent="0.2">
      <c r="A68" s="7"/>
      <c r="B68" s="5"/>
      <c r="C68" s="5"/>
      <c r="D68" s="14"/>
      <c r="E68" s="5"/>
      <c r="F68" s="14"/>
    </row>
    <row r="69" spans="1:6" ht="12.95" customHeight="1" x14ac:dyDescent="0.2">
      <c r="A69" s="7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ht="12.95" customHeight="1" x14ac:dyDescent="0.2">
      <c r="A72" s="5"/>
      <c r="B72" s="5"/>
      <c r="C72" s="5"/>
      <c r="D72" s="14"/>
      <c r="E72" s="5"/>
      <c r="F72" s="14"/>
    </row>
    <row r="73" spans="1:6" ht="12.95" customHeight="1" x14ac:dyDescent="0.2">
      <c r="A73" s="5"/>
      <c r="B73" s="5"/>
      <c r="C73" s="5"/>
      <c r="D73" s="14"/>
      <c r="E73" s="5"/>
      <c r="F73" s="14"/>
    </row>
    <row r="74" spans="1:6" x14ac:dyDescent="0.2">
      <c r="A74" s="43"/>
      <c r="B74" s="43"/>
      <c r="C74" s="43"/>
      <c r="D74" s="72"/>
      <c r="E74" s="43"/>
      <c r="F74" s="72"/>
    </row>
    <row r="75" spans="1:6" x14ac:dyDescent="0.2">
      <c r="A75" s="43"/>
      <c r="B75" s="43"/>
      <c r="C75" s="43"/>
      <c r="D75" s="72"/>
      <c r="E75" s="43"/>
      <c r="F75" s="72"/>
    </row>
    <row r="76" spans="1:6" x14ac:dyDescent="0.2">
      <c r="A76" s="43"/>
      <c r="B76" s="43"/>
      <c r="C76" s="43"/>
      <c r="D76" s="72"/>
      <c r="E76" s="43"/>
      <c r="F76" s="72"/>
    </row>
    <row r="77" spans="1:6" x14ac:dyDescent="0.2">
      <c r="A77" s="43"/>
      <c r="B77" s="43"/>
      <c r="C77" s="43"/>
      <c r="D77" s="72"/>
      <c r="E77" s="43"/>
      <c r="F77" s="72"/>
    </row>
    <row r="78" spans="1:6" x14ac:dyDescent="0.2">
      <c r="A78" s="43"/>
      <c r="B78" s="43"/>
      <c r="C78" s="43"/>
      <c r="D78" s="72"/>
      <c r="E78" s="43"/>
      <c r="F78" s="72"/>
    </row>
    <row r="79" spans="1:6" x14ac:dyDescent="0.2">
      <c r="A79" s="43"/>
      <c r="B79" s="43"/>
      <c r="C79" s="43"/>
      <c r="D79" s="72"/>
      <c r="E79" s="43"/>
      <c r="F79" s="72"/>
    </row>
  </sheetData>
  <mergeCells count="1">
    <mergeCell ref="D3:F4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26">
    <tabColor rgb="FFFFFF00"/>
  </sheetPr>
  <dimension ref="A1:HC84"/>
  <sheetViews>
    <sheetView view="pageBreakPreview" topLeftCell="C55" zoomScaleNormal="80" zoomScaleSheetLayoutView="100" workbookViewId="0">
      <selection activeCell="I68" sqref="I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18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378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10.34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/>
      <c r="E27" s="86"/>
      <c r="F27" s="85"/>
      <c r="G27" s="88"/>
    </row>
    <row r="28" spans="1:7" x14ac:dyDescent="0.2">
      <c r="A28" s="58"/>
      <c r="B28" s="56"/>
      <c r="C28" s="158"/>
      <c r="D28" s="66"/>
      <c r="E28" s="86"/>
      <c r="F28" s="85">
        <f>SUM(D28:D28)</f>
        <v>0</v>
      </c>
      <c r="G28" s="88"/>
    </row>
    <row r="29" spans="1:7" x14ac:dyDescent="0.2">
      <c r="A29" s="58"/>
      <c r="B29" s="56"/>
      <c r="C29" s="123"/>
      <c r="D29" s="80"/>
      <c r="E29" s="86"/>
      <c r="F29" s="85"/>
      <c r="G29" s="88"/>
    </row>
    <row r="30" spans="1:7" x14ac:dyDescent="0.2">
      <c r="A30" s="58"/>
      <c r="B30" s="56"/>
      <c r="C30" s="123"/>
      <c r="D30" s="80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59"/>
      <c r="B37" s="69"/>
      <c r="C37" s="69"/>
      <c r="D37" s="66"/>
      <c r="E37" s="100"/>
      <c r="F37" s="105">
        <f>SUM(D37:D37)</f>
        <v>0</v>
      </c>
      <c r="G37" s="102"/>
    </row>
    <row r="38" spans="1:211" x14ac:dyDescent="0.2">
      <c r="A38" s="59"/>
      <c r="B38" s="69"/>
      <c r="C38" s="69"/>
      <c r="D38" s="80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F18-F28+F37</f>
        <v>10.34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353" t="s">
        <v>16</v>
      </c>
      <c r="B42" s="353"/>
      <c r="C42" s="353"/>
      <c r="D42" s="353"/>
      <c r="E42" s="353"/>
      <c r="F42" s="353"/>
      <c r="G42" s="83"/>
    </row>
    <row r="43" spans="1:211" x14ac:dyDescent="0.2">
      <c r="A43" s="87" t="s">
        <v>153</v>
      </c>
      <c r="B43" s="86"/>
      <c r="C43" s="86"/>
      <c r="D43" s="109"/>
      <c r="E43" s="86"/>
      <c r="F43" s="105"/>
      <c r="G43" s="88"/>
    </row>
    <row r="44" spans="1:211" x14ac:dyDescent="0.2">
      <c r="A44" s="90"/>
      <c r="B44" s="90"/>
      <c r="C44" s="90"/>
      <c r="D44" s="90"/>
      <c r="E44" s="86"/>
      <c r="F44" s="85"/>
      <c r="G44" s="88"/>
    </row>
    <row r="45" spans="1:211" x14ac:dyDescent="0.2">
      <c r="A45" s="92" t="s">
        <v>10</v>
      </c>
      <c r="B45" s="92" t="s">
        <v>11</v>
      </c>
      <c r="C45" s="92" t="s">
        <v>12</v>
      </c>
      <c r="D45" s="92" t="s">
        <v>8</v>
      </c>
      <c r="E45" s="86"/>
      <c r="F45" s="85"/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3"/>
      <c r="B46" s="93"/>
      <c r="C46" s="93"/>
      <c r="D46" s="93"/>
      <c r="E46" s="86"/>
      <c r="F46" s="85" t="s">
        <v>2</v>
      </c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0"/>
      <c r="B47" s="90"/>
      <c r="C47" s="90"/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59"/>
      <c r="B48" s="69"/>
      <c r="C48" s="60"/>
      <c r="D48" s="23"/>
      <c r="E48" s="86"/>
      <c r="F48" s="85">
        <v>0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3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3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110" t="s">
        <v>17</v>
      </c>
      <c r="B52" s="100"/>
      <c r="C52" s="95"/>
      <c r="D52" s="97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93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114"/>
      <c r="B57" s="100"/>
      <c r="C57" s="115"/>
      <c r="D57" s="116" t="s">
        <v>14</v>
      </c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94"/>
      <c r="B58" s="117"/>
      <c r="C58" s="118"/>
      <c r="D58" s="119"/>
      <c r="E58" s="83"/>
      <c r="F58" s="85">
        <f>D58</f>
        <v>0</v>
      </c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00"/>
      <c r="C62" s="100"/>
      <c r="D62" s="116"/>
      <c r="E62" s="86"/>
      <c r="F62" s="83"/>
      <c r="G62" s="88"/>
    </row>
    <row r="63" spans="1:211" ht="13.5" thickBot="1" x14ac:dyDescent="0.25">
      <c r="A63" s="7" t="s">
        <v>363</v>
      </c>
      <c r="B63" s="86"/>
      <c r="C63" s="86"/>
      <c r="D63" s="86"/>
      <c r="E63" s="86"/>
      <c r="F63" s="120">
        <f>F40-F48+F58</f>
        <v>10.34</v>
      </c>
      <c r="G63" s="121"/>
    </row>
    <row r="64" spans="1:211" ht="13.5" thickTop="1" x14ac:dyDescent="0.2">
      <c r="A64" s="89"/>
      <c r="B64" s="86"/>
      <c r="C64" s="86"/>
      <c r="D64" s="86"/>
      <c r="E64" s="86"/>
      <c r="F64" s="85"/>
      <c r="G64" s="121"/>
    </row>
    <row r="65" spans="1:7" x14ac:dyDescent="0.2">
      <c r="A65" s="89"/>
      <c r="B65" s="86"/>
      <c r="C65" s="86"/>
      <c r="D65" s="86"/>
      <c r="E65" s="86"/>
      <c r="F65" s="85"/>
      <c r="G65" s="121"/>
    </row>
    <row r="66" spans="1:7" x14ac:dyDescent="0.2">
      <c r="A66" s="89"/>
      <c r="B66" s="86"/>
      <c r="C66" s="86"/>
      <c r="D66" s="86"/>
      <c r="E66" s="86"/>
      <c r="F66" s="85"/>
      <c r="G66" s="121"/>
    </row>
    <row r="67" spans="1:7" x14ac:dyDescent="0.2">
      <c r="A67" s="89"/>
      <c r="B67" s="86"/>
      <c r="C67" s="86"/>
      <c r="D67" s="86"/>
      <c r="E67" s="86"/>
      <c r="F67" s="85"/>
      <c r="G67" s="121"/>
    </row>
    <row r="68" spans="1:7" x14ac:dyDescent="0.2">
      <c r="A68" s="89"/>
      <c r="B68" s="86"/>
      <c r="C68" s="86"/>
      <c r="D68" s="86"/>
      <c r="E68" s="86"/>
      <c r="F68" s="85"/>
      <c r="G68" s="121"/>
    </row>
    <row r="69" spans="1:7" x14ac:dyDescent="0.2">
      <c r="A69" s="89"/>
      <c r="B69" s="86"/>
      <c r="C69" s="86"/>
      <c r="D69" s="86"/>
      <c r="E69" s="86"/>
      <c r="F69" s="85"/>
      <c r="G69" s="121"/>
    </row>
    <row r="70" spans="1:7" x14ac:dyDescent="0.2">
      <c r="A70" s="89"/>
      <c r="B70" s="86"/>
      <c r="C70" s="86"/>
      <c r="D70" s="86"/>
      <c r="E70" s="86"/>
      <c r="F70" s="85"/>
      <c r="G70" s="121"/>
    </row>
    <row r="71" spans="1:7" x14ac:dyDescent="0.2">
      <c r="A71" s="89"/>
      <c r="B71" s="86"/>
      <c r="C71" s="86"/>
      <c r="D71" s="86"/>
      <c r="E71" s="86"/>
      <c r="F71" s="85"/>
      <c r="G71" s="121"/>
    </row>
    <row r="72" spans="1:7" x14ac:dyDescent="0.2">
      <c r="A72" s="89"/>
      <c r="B72" s="86"/>
      <c r="C72" s="86"/>
      <c r="D72" s="86"/>
      <c r="E72" s="86"/>
      <c r="F72" s="85"/>
      <c r="G72" s="121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</sheetData>
  <mergeCells count="2">
    <mergeCell ref="A42:F42"/>
    <mergeCell ref="D3:F4"/>
  </mergeCells>
  <pageMargins left="1.1811023622047245" right="0.39370078740157483" top="0.59055118110236227" bottom="0.23622047244094491" header="0" footer="0"/>
  <pageSetup scale="75" orientation="portrait" r:id="rId1"/>
  <rowBreaks count="1" manualBreakCount="1">
    <brk id="76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HC86"/>
  <sheetViews>
    <sheetView view="pageBreakPreview" topLeftCell="C40" zoomScaleNormal="100" zoomScaleSheetLayoutView="100" workbookViewId="0">
      <selection activeCell="H51" sqref="H5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127"/>
      <c r="B10" s="127"/>
      <c r="C10" s="127"/>
      <c r="D10" s="127"/>
      <c r="G10" s="167"/>
    </row>
    <row r="11" spans="1:7" x14ac:dyDescent="0.2">
      <c r="A11" s="127"/>
      <c r="B11" s="127"/>
      <c r="C11" s="127"/>
      <c r="D11" s="127"/>
      <c r="E11" s="128"/>
      <c r="F11" s="129"/>
      <c r="G11" s="167"/>
    </row>
    <row r="12" spans="1:7" x14ac:dyDescent="0.2">
      <c r="A12" s="127"/>
      <c r="B12" s="127"/>
      <c r="C12" s="127"/>
      <c r="D12" s="127"/>
      <c r="E12" s="128" t="s">
        <v>69</v>
      </c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27"/>
      <c r="B14" s="127"/>
      <c r="C14" s="127"/>
      <c r="D14" s="127"/>
      <c r="E14" s="128"/>
      <c r="F14" s="129"/>
      <c r="G14" s="167"/>
    </row>
    <row r="15" spans="1:7" x14ac:dyDescent="0.2">
      <c r="A15" s="130" t="s">
        <v>379</v>
      </c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130"/>
      <c r="B17" s="127"/>
      <c r="C17" s="127"/>
      <c r="D17" s="127"/>
      <c r="E17" s="127"/>
      <c r="F17" s="129"/>
      <c r="G17" s="167"/>
    </row>
    <row r="18" spans="1:7" x14ac:dyDescent="0.2">
      <c r="A18" s="7" t="s">
        <v>362</v>
      </c>
      <c r="B18" s="127"/>
      <c r="C18" s="127"/>
      <c r="D18" s="131"/>
      <c r="E18" s="127"/>
      <c r="F18" s="214">
        <v>0</v>
      </c>
      <c r="G18" s="167"/>
    </row>
    <row r="19" spans="1:7" x14ac:dyDescent="0.2">
      <c r="A19" s="130"/>
      <c r="B19" s="127"/>
      <c r="C19" s="127"/>
      <c r="D19" s="131"/>
      <c r="E19" s="127"/>
      <c r="F19" s="272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206"/>
      <c r="B26" s="206"/>
      <c r="C26" s="206"/>
      <c r="D26" s="206"/>
      <c r="E26" s="127"/>
      <c r="F26" s="129"/>
      <c r="G26" s="167"/>
    </row>
    <row r="27" spans="1:7" x14ac:dyDescent="0.2">
      <c r="A27" s="131"/>
      <c r="B27" s="131"/>
      <c r="C27" s="131"/>
      <c r="D27" s="145"/>
      <c r="E27" s="127"/>
      <c r="F27" s="129"/>
      <c r="G27" s="167"/>
    </row>
    <row r="28" spans="1:7" x14ac:dyDescent="0.2">
      <c r="A28" s="134"/>
      <c r="B28" s="135"/>
      <c r="C28" s="135"/>
      <c r="D28" s="213"/>
      <c r="E28" s="127"/>
      <c r="F28" s="129">
        <f>D28</f>
        <v>0</v>
      </c>
      <c r="G28" s="167"/>
    </row>
    <row r="29" spans="1:7" x14ac:dyDescent="0.2">
      <c r="A29" s="134"/>
      <c r="B29" s="135"/>
      <c r="C29" s="135"/>
      <c r="D29" s="145"/>
      <c r="E29" s="127"/>
      <c r="F29" s="129"/>
      <c r="G29" s="167"/>
    </row>
    <row r="30" spans="1:7" x14ac:dyDescent="0.2">
      <c r="A30" s="134"/>
      <c r="B30" s="135"/>
      <c r="C30" s="135"/>
      <c r="D30" s="145"/>
      <c r="E30" s="127"/>
      <c r="F30" s="129"/>
      <c r="G30" s="167"/>
    </row>
    <row r="31" spans="1:7" x14ac:dyDescent="0.2">
      <c r="A31" s="162" t="s">
        <v>17</v>
      </c>
      <c r="B31" s="135"/>
      <c r="C31" s="135"/>
      <c r="D31" s="145"/>
      <c r="E31" s="127"/>
      <c r="F31" s="129"/>
      <c r="G31" s="167"/>
    </row>
    <row r="32" spans="1:7" x14ac:dyDescent="0.2">
      <c r="A32" s="128" t="s">
        <v>152</v>
      </c>
      <c r="B32" s="127"/>
      <c r="C32" s="127"/>
      <c r="D32" s="127"/>
      <c r="E32" s="127"/>
      <c r="F32" s="129"/>
      <c r="G32" s="167"/>
    </row>
    <row r="33" spans="1:211" x14ac:dyDescent="0.2">
      <c r="A33" s="131"/>
      <c r="B33" s="131"/>
      <c r="C33" s="131"/>
      <c r="D33" s="131"/>
      <c r="E33" s="127"/>
      <c r="F33" s="129"/>
      <c r="G33" s="167"/>
    </row>
    <row r="34" spans="1:211" x14ac:dyDescent="0.2">
      <c r="A34" s="132" t="s">
        <v>10</v>
      </c>
      <c r="B34" s="132" t="s">
        <v>11</v>
      </c>
      <c r="C34" s="132" t="s">
        <v>12</v>
      </c>
      <c r="D34" s="132" t="s">
        <v>8</v>
      </c>
      <c r="E34" s="127"/>
      <c r="F34" s="129"/>
      <c r="G34" s="167"/>
    </row>
    <row r="35" spans="1:211" x14ac:dyDescent="0.2">
      <c r="A35" s="206"/>
      <c r="B35" s="206"/>
      <c r="C35" s="206"/>
      <c r="D35" s="206"/>
      <c r="E35" s="127"/>
      <c r="F35" s="129"/>
      <c r="G35" s="167"/>
    </row>
    <row r="36" spans="1:211" x14ac:dyDescent="0.2">
      <c r="A36" s="134"/>
      <c r="B36" s="135"/>
      <c r="C36" s="135"/>
      <c r="D36" s="136"/>
      <c r="E36" s="137"/>
      <c r="F36" s="138"/>
      <c r="G36" s="169"/>
    </row>
    <row r="37" spans="1:211" x14ac:dyDescent="0.2">
      <c r="A37" s="134"/>
      <c r="B37" s="135"/>
      <c r="C37" s="135"/>
      <c r="D37" s="205"/>
      <c r="E37" s="137"/>
      <c r="F37" s="140">
        <f>D37</f>
        <v>0</v>
      </c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4"/>
      <c r="B39" s="135"/>
      <c r="C39" s="135"/>
      <c r="D39" s="136"/>
      <c r="E39" s="137"/>
      <c r="F39" s="140"/>
      <c r="G39" s="170"/>
    </row>
    <row r="40" spans="1:211" x14ac:dyDescent="0.2">
      <c r="A40" s="134"/>
      <c r="B40" s="135"/>
      <c r="C40" s="164"/>
      <c r="D40" s="140" t="s">
        <v>13</v>
      </c>
      <c r="E40" s="127"/>
      <c r="F40" s="273">
        <f>F18-F28+F37</f>
        <v>0</v>
      </c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354" t="s">
        <v>16</v>
      </c>
      <c r="B42" s="354"/>
      <c r="C42" s="354"/>
      <c r="D42" s="354"/>
      <c r="E42" s="354"/>
      <c r="F42" s="354"/>
      <c r="G42" s="166"/>
    </row>
    <row r="43" spans="1:211" x14ac:dyDescent="0.2">
      <c r="A43" s="128" t="s">
        <v>153</v>
      </c>
      <c r="B43" s="127"/>
      <c r="C43" s="127"/>
      <c r="D43" s="143"/>
      <c r="E43" s="127"/>
      <c r="F43" s="140"/>
      <c r="G43" s="167"/>
    </row>
    <row r="44" spans="1:211" x14ac:dyDescent="0.2">
      <c r="A44" s="131"/>
      <c r="B44" s="131"/>
      <c r="C44" s="131"/>
      <c r="D44" s="131"/>
      <c r="E44" s="127"/>
      <c r="F44" s="129"/>
      <c r="G44" s="167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206"/>
      <c r="B46" s="206"/>
      <c r="C46" s="206"/>
      <c r="D46" s="206"/>
      <c r="E46" s="127"/>
      <c r="F46" s="129" t="s">
        <v>2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B47" s="135"/>
      <c r="D47" s="136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205"/>
      <c r="E48" s="127"/>
      <c r="F48" s="129">
        <f>SUM(D47:D48)</f>
        <v>0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44" t="s">
        <v>17</v>
      </c>
      <c r="B53" s="137"/>
      <c r="C53" s="135"/>
      <c r="D53" s="145"/>
      <c r="E53" s="146"/>
      <c r="F53" s="146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28" t="s">
        <v>154</v>
      </c>
      <c r="B54" s="127"/>
      <c r="C54" s="127"/>
      <c r="D54" s="127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1"/>
      <c r="B55" s="131"/>
      <c r="C55" s="131"/>
      <c r="D55" s="131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2" t="s">
        <v>10</v>
      </c>
      <c r="B56" s="132" t="s">
        <v>11</v>
      </c>
      <c r="C56" s="132" t="s">
        <v>12</v>
      </c>
      <c r="D56" s="132" t="s">
        <v>8</v>
      </c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206"/>
      <c r="B57" s="206"/>
      <c r="C57" s="206"/>
      <c r="D57" s="206"/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147"/>
      <c r="B58" s="137"/>
      <c r="C58" s="148"/>
      <c r="D58" s="149" t="s">
        <v>14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42551</v>
      </c>
      <c r="B59" s="65"/>
      <c r="C59" s="65" t="s">
        <v>65</v>
      </c>
      <c r="D59" s="274">
        <v>0.01</v>
      </c>
      <c r="E59" s="166"/>
      <c r="F59" s="129">
        <v>0.01</v>
      </c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ht="13.5" thickBot="1" x14ac:dyDescent="0.25">
      <c r="A64" s="7" t="s">
        <v>363</v>
      </c>
      <c r="B64" s="127"/>
      <c r="C64" s="127"/>
      <c r="D64" s="127"/>
      <c r="E64" s="127"/>
      <c r="F64" s="152">
        <f>F40-F48+F59</f>
        <v>0.01</v>
      </c>
      <c r="G64" s="173"/>
    </row>
    <row r="65" spans="1:7" ht="13.5" thickTop="1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D69" s="127"/>
      <c r="E69" s="127"/>
      <c r="F69" s="129"/>
      <c r="G69" s="166"/>
    </row>
    <row r="70" spans="1:7" x14ac:dyDescent="0.2">
      <c r="A70" s="127"/>
      <c r="B70" s="127"/>
      <c r="D70" s="127"/>
      <c r="E70" s="127"/>
      <c r="F70" s="129"/>
      <c r="G70" s="166"/>
    </row>
    <row r="71" spans="1:7" x14ac:dyDescent="0.2">
      <c r="A71" s="127"/>
      <c r="B71" s="127"/>
      <c r="D71" s="127"/>
      <c r="E71" s="127"/>
      <c r="F71" s="129"/>
      <c r="G71" s="166"/>
    </row>
    <row r="72" spans="1:7" x14ac:dyDescent="0.2">
      <c r="A72" s="127"/>
      <c r="B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</sheetData>
  <mergeCells count="2">
    <mergeCell ref="D3:F4"/>
    <mergeCell ref="A42:F42"/>
  </mergeCells>
  <pageMargins left="0.98425196850393704" right="0.39370078740157483" top="0.78740157480314965" bottom="0.23622047244094491" header="0" footer="0"/>
  <pageSetup scale="75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34">
    <tabColor rgb="FFFFFF00"/>
  </sheetPr>
  <dimension ref="A1:J89"/>
  <sheetViews>
    <sheetView view="pageBreakPreview" topLeftCell="C21" zoomScale="115" zoomScaleNormal="100" zoomScaleSheetLayoutView="115" workbookViewId="0">
      <selection activeCell="H36" sqref="H36"/>
    </sheetView>
  </sheetViews>
  <sheetFormatPr baseColWidth="10" defaultRowHeight="12.75" x14ac:dyDescent="0.2"/>
  <cols>
    <col min="2" max="2" width="20.7109375" customWidth="1"/>
    <col min="3" max="3" width="42.140625" customWidth="1"/>
    <col min="4" max="4" width="13.7109375" customWidth="1"/>
    <col min="5" max="5" width="7.85546875" customWidth="1"/>
    <col min="6" max="6" width="15.7109375" customWidth="1"/>
  </cols>
  <sheetData>
    <row r="1" spans="1:6" ht="12.95" customHeight="1" x14ac:dyDescent="0.2">
      <c r="A1" s="43"/>
      <c r="B1" s="124"/>
      <c r="C1" s="2"/>
      <c r="D1" s="3"/>
      <c r="E1" s="4"/>
      <c r="F1" s="19"/>
    </row>
    <row r="2" spans="1:6" ht="12.95" customHeight="1" x14ac:dyDescent="0.2">
      <c r="A2" s="43"/>
      <c r="B2" s="124"/>
      <c r="C2" s="2"/>
      <c r="E2" s="4"/>
      <c r="F2" s="19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A7" s="2"/>
      <c r="B7" s="203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11" spans="1:6" x14ac:dyDescent="0.2">
      <c r="E11" s="128"/>
    </row>
    <row r="12" spans="1:6" x14ac:dyDescent="0.2">
      <c r="A12" s="127"/>
      <c r="B12" s="127"/>
      <c r="C12" s="127"/>
      <c r="D12" s="127"/>
      <c r="E12" s="128" t="s">
        <v>19</v>
      </c>
    </row>
    <row r="13" spans="1:6" x14ac:dyDescent="0.2">
      <c r="A13" s="127"/>
      <c r="B13" s="127"/>
      <c r="C13" s="127"/>
      <c r="D13" s="127"/>
      <c r="E13" s="128"/>
      <c r="F13" s="129"/>
    </row>
    <row r="14" spans="1:6" x14ac:dyDescent="0.2">
      <c r="A14" s="127"/>
      <c r="B14" s="127"/>
      <c r="C14" s="127"/>
      <c r="D14" s="127"/>
      <c r="E14" s="128"/>
      <c r="F14" s="129"/>
    </row>
    <row r="15" spans="1:6" x14ac:dyDescent="0.2">
      <c r="A15" s="130" t="s">
        <v>380</v>
      </c>
      <c r="B15" s="127"/>
      <c r="C15" s="127"/>
      <c r="D15" s="127"/>
      <c r="E15" s="127"/>
      <c r="F15" s="129"/>
    </row>
    <row r="16" spans="1:6" x14ac:dyDescent="0.2">
      <c r="A16" s="130"/>
      <c r="B16" s="127"/>
      <c r="C16" s="127"/>
      <c r="D16" s="127"/>
      <c r="E16" s="127"/>
      <c r="F16" s="129"/>
    </row>
    <row r="17" spans="1:10" x14ac:dyDescent="0.2">
      <c r="A17" s="130"/>
      <c r="B17" s="127"/>
      <c r="C17" s="127"/>
      <c r="D17" s="127"/>
      <c r="E17" s="127"/>
      <c r="F17" s="129"/>
    </row>
    <row r="18" spans="1:10" x14ac:dyDescent="0.2">
      <c r="A18" s="7" t="s">
        <v>362</v>
      </c>
      <c r="B18" s="127"/>
      <c r="C18" s="127"/>
      <c r="D18" s="131"/>
      <c r="E18" s="127"/>
      <c r="F18" s="174">
        <v>226.29</v>
      </c>
    </row>
    <row r="19" spans="1:10" x14ac:dyDescent="0.2">
      <c r="A19" s="7"/>
      <c r="B19" s="127"/>
      <c r="C19" s="127"/>
      <c r="D19" s="131"/>
      <c r="E19" s="127"/>
      <c r="F19" s="177"/>
    </row>
    <row r="20" spans="1:10" x14ac:dyDescent="0.2">
      <c r="A20" s="130"/>
      <c r="B20" s="127"/>
      <c r="C20" s="127"/>
      <c r="D20" s="131"/>
      <c r="E20" s="127"/>
      <c r="F20" s="129"/>
    </row>
    <row r="21" spans="1:10" x14ac:dyDescent="0.2">
      <c r="A21" s="128" t="s">
        <v>16</v>
      </c>
      <c r="B21" s="127"/>
      <c r="C21" s="127"/>
      <c r="D21" s="131"/>
      <c r="E21" s="127"/>
      <c r="F21" s="129"/>
    </row>
    <row r="22" spans="1:10" x14ac:dyDescent="0.2">
      <c r="A22" s="128" t="s">
        <v>151</v>
      </c>
      <c r="B22" s="127"/>
      <c r="C22" s="127"/>
      <c r="D22" s="127"/>
      <c r="E22" s="127"/>
      <c r="F22" s="129"/>
    </row>
    <row r="23" spans="1:10" x14ac:dyDescent="0.2">
      <c r="A23" s="131"/>
      <c r="B23" s="131"/>
      <c r="C23" s="131"/>
      <c r="D23" s="127"/>
      <c r="E23" s="127"/>
      <c r="F23" s="129"/>
    </row>
    <row r="24" spans="1:10" x14ac:dyDescent="0.2">
      <c r="A24" s="132" t="s">
        <v>10</v>
      </c>
      <c r="B24" s="132" t="s">
        <v>11</v>
      </c>
      <c r="C24" s="132" t="s">
        <v>1</v>
      </c>
      <c r="D24" s="132" t="s">
        <v>8</v>
      </c>
      <c r="E24" s="127"/>
      <c r="F24" s="129"/>
      <c r="J24" s="154"/>
    </row>
    <row r="25" spans="1:10" x14ac:dyDescent="0.2">
      <c r="A25" s="133"/>
      <c r="B25" s="133"/>
      <c r="C25" s="133"/>
      <c r="D25" s="133"/>
      <c r="E25" s="127"/>
      <c r="F25" s="129"/>
      <c r="J25" s="154"/>
    </row>
    <row r="26" spans="1:10" x14ac:dyDescent="0.2">
      <c r="A26" s="131"/>
      <c r="B26" s="131"/>
      <c r="C26" s="131"/>
      <c r="D26" s="131"/>
      <c r="E26" s="127"/>
      <c r="F26" s="129"/>
      <c r="J26" s="154"/>
    </row>
    <row r="27" spans="1:10" x14ac:dyDescent="0.2">
      <c r="A27" s="159"/>
      <c r="B27" s="195"/>
      <c r="C27" s="195"/>
      <c r="D27" s="157"/>
      <c r="E27" s="127"/>
      <c r="F27" s="129">
        <f>SUM(D27)</f>
        <v>0</v>
      </c>
    </row>
    <row r="28" spans="1:10" x14ac:dyDescent="0.2">
      <c r="A28" s="59"/>
      <c r="B28" s="69"/>
      <c r="C28" s="69"/>
      <c r="D28" s="175"/>
      <c r="E28" s="127"/>
      <c r="F28" s="129"/>
    </row>
    <row r="29" spans="1:10" x14ac:dyDescent="0.2">
      <c r="A29" s="59"/>
      <c r="B29" s="69"/>
      <c r="C29" s="69"/>
      <c r="D29" s="80"/>
      <c r="E29" s="127"/>
      <c r="F29" s="129"/>
    </row>
    <row r="30" spans="1:10" x14ac:dyDescent="0.2">
      <c r="A30" s="162" t="s">
        <v>17</v>
      </c>
      <c r="B30" s="135"/>
      <c r="C30" s="135"/>
      <c r="D30" s="145"/>
      <c r="E30" s="127"/>
      <c r="F30" s="129"/>
    </row>
    <row r="31" spans="1:10" x14ac:dyDescent="0.2">
      <c r="A31" s="128" t="s">
        <v>152</v>
      </c>
      <c r="B31" s="127"/>
      <c r="C31" s="127"/>
      <c r="D31" s="127"/>
      <c r="E31" s="127"/>
      <c r="F31" s="129"/>
    </row>
    <row r="32" spans="1:10" x14ac:dyDescent="0.2">
      <c r="A32" s="131"/>
      <c r="B32" s="131"/>
      <c r="C32" s="131"/>
      <c r="D32" s="131"/>
      <c r="E32" s="127"/>
      <c r="F32" s="129"/>
    </row>
    <row r="33" spans="1:6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</row>
    <row r="34" spans="1:6" x14ac:dyDescent="0.2">
      <c r="A34" s="133"/>
      <c r="B34" s="133"/>
      <c r="C34" s="133"/>
      <c r="D34" s="133"/>
      <c r="E34" s="127"/>
      <c r="F34" s="129"/>
    </row>
    <row r="35" spans="1:6" x14ac:dyDescent="0.2">
      <c r="A35" s="134"/>
      <c r="B35" s="135"/>
      <c r="C35" s="135"/>
      <c r="D35" s="136"/>
      <c r="E35" s="137"/>
      <c r="F35" s="138"/>
    </row>
    <row r="36" spans="1:6" x14ac:dyDescent="0.2">
      <c r="A36" s="159"/>
      <c r="B36" s="160"/>
      <c r="C36" s="262"/>
      <c r="D36" s="155"/>
      <c r="E36" s="137"/>
      <c r="F36" s="140">
        <f>SUM(D36:D36)</f>
        <v>0</v>
      </c>
    </row>
    <row r="37" spans="1:6" x14ac:dyDescent="0.2">
      <c r="A37" s="159"/>
      <c r="B37" s="160"/>
      <c r="C37" s="153"/>
      <c r="D37" s="154"/>
      <c r="E37" s="137"/>
      <c r="F37" s="140"/>
    </row>
    <row r="38" spans="1:6" x14ac:dyDescent="0.2">
      <c r="A38" s="134"/>
      <c r="B38" s="135"/>
      <c r="C38" s="135"/>
      <c r="D38" s="136"/>
      <c r="E38" s="137"/>
      <c r="F38" s="140"/>
    </row>
    <row r="39" spans="1:6" x14ac:dyDescent="0.2">
      <c r="A39" s="134"/>
      <c r="B39" s="135"/>
      <c r="C39" s="164"/>
      <c r="D39" s="140" t="s">
        <v>13</v>
      </c>
      <c r="E39" s="127"/>
      <c r="F39" s="141">
        <f>F18-F27+F36</f>
        <v>226.29</v>
      </c>
    </row>
    <row r="40" spans="1:6" x14ac:dyDescent="0.2">
      <c r="A40" s="134"/>
      <c r="B40" s="135"/>
      <c r="C40" s="164"/>
      <c r="D40" s="140"/>
      <c r="E40" s="127"/>
      <c r="F40" s="142"/>
    </row>
    <row r="41" spans="1:6" x14ac:dyDescent="0.2">
      <c r="A41" s="354" t="s">
        <v>16</v>
      </c>
      <c r="B41" s="354"/>
      <c r="C41" s="354"/>
      <c r="D41" s="354"/>
      <c r="E41" s="354"/>
      <c r="F41" s="354"/>
    </row>
    <row r="42" spans="1:6" x14ac:dyDescent="0.2">
      <c r="A42" s="128" t="s">
        <v>153</v>
      </c>
      <c r="B42" s="127"/>
      <c r="C42" s="127"/>
      <c r="D42" s="143"/>
      <c r="E42" s="127"/>
      <c r="F42" s="140"/>
    </row>
    <row r="43" spans="1:6" x14ac:dyDescent="0.2">
      <c r="A43" s="131"/>
      <c r="B43" s="131"/>
      <c r="C43" s="131"/>
      <c r="D43" s="131"/>
      <c r="E43" s="127"/>
      <c r="F43" s="129"/>
    </row>
    <row r="44" spans="1:6" x14ac:dyDescent="0.2">
      <c r="A44" s="132" t="s">
        <v>10</v>
      </c>
      <c r="B44" s="132" t="s">
        <v>11</v>
      </c>
      <c r="C44" s="132" t="s">
        <v>12</v>
      </c>
      <c r="D44" s="132" t="s">
        <v>8</v>
      </c>
      <c r="E44" s="127"/>
      <c r="F44" s="129"/>
    </row>
    <row r="45" spans="1:6" x14ac:dyDescent="0.2">
      <c r="A45" s="133"/>
      <c r="B45" s="133"/>
      <c r="C45" s="133"/>
      <c r="D45" s="133"/>
      <c r="E45" s="127"/>
      <c r="F45" s="129" t="s">
        <v>2</v>
      </c>
    </row>
    <row r="46" spans="1:6" x14ac:dyDescent="0.2">
      <c r="B46" s="135"/>
      <c r="E46" s="127"/>
      <c r="F46" s="129"/>
    </row>
    <row r="47" spans="1:6" x14ac:dyDescent="0.2">
      <c r="A47" s="134"/>
      <c r="B47" s="135"/>
      <c r="C47" s="135"/>
      <c r="D47" s="277"/>
      <c r="E47" s="127"/>
      <c r="F47" s="129">
        <f>SUM(D47:D47)</f>
        <v>0</v>
      </c>
    </row>
    <row r="48" spans="1:6" x14ac:dyDescent="0.2">
      <c r="A48" s="134"/>
      <c r="B48" s="135"/>
      <c r="C48" s="135"/>
      <c r="D48" s="20"/>
      <c r="E48" s="127"/>
      <c r="F48" s="129"/>
    </row>
    <row r="49" spans="1:6" x14ac:dyDescent="0.2">
      <c r="A49" s="134"/>
      <c r="B49" s="135"/>
      <c r="C49" s="135"/>
      <c r="D49" s="20"/>
      <c r="E49" s="127"/>
      <c r="F49" s="129"/>
    </row>
    <row r="50" spans="1:6" x14ac:dyDescent="0.2">
      <c r="A50" s="144" t="s">
        <v>17</v>
      </c>
      <c r="B50" s="137"/>
      <c r="C50" s="135"/>
      <c r="D50" s="145"/>
      <c r="E50" s="146"/>
      <c r="F50" s="146"/>
    </row>
    <row r="51" spans="1:6" x14ac:dyDescent="0.2">
      <c r="A51" s="128" t="s">
        <v>154</v>
      </c>
      <c r="B51" s="127"/>
      <c r="C51" s="127"/>
      <c r="D51" s="127"/>
      <c r="E51" s="127"/>
      <c r="F51" s="129"/>
    </row>
    <row r="52" spans="1:6" x14ac:dyDescent="0.2">
      <c r="A52" s="131"/>
      <c r="B52" s="131"/>
      <c r="C52" s="131"/>
      <c r="D52" s="131"/>
      <c r="E52" s="127"/>
      <c r="F52" s="129"/>
    </row>
    <row r="53" spans="1:6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</row>
    <row r="54" spans="1:6" x14ac:dyDescent="0.2">
      <c r="A54" s="133"/>
      <c r="B54" s="133"/>
      <c r="C54" s="133"/>
      <c r="D54" s="133"/>
      <c r="E54" s="127"/>
      <c r="F54" s="129"/>
    </row>
    <row r="55" spans="1:6" x14ac:dyDescent="0.2">
      <c r="A55" s="42"/>
      <c r="B55" s="22"/>
      <c r="C55" s="25"/>
      <c r="D55" s="20"/>
      <c r="E55" s="127"/>
      <c r="F55" s="129"/>
    </row>
    <row r="56" spans="1:6" x14ac:dyDescent="0.2">
      <c r="A56" s="159">
        <v>43544</v>
      </c>
      <c r="B56" s="160"/>
      <c r="C56" s="262" t="s">
        <v>90</v>
      </c>
      <c r="D56" s="20">
        <v>2939563</v>
      </c>
      <c r="E56" s="127"/>
      <c r="F56" s="129"/>
    </row>
    <row r="57" spans="1:6" x14ac:dyDescent="0.2">
      <c r="A57" s="159">
        <v>43609</v>
      </c>
      <c r="B57" s="160"/>
      <c r="C57" s="262" t="s">
        <v>100</v>
      </c>
      <c r="D57" s="20">
        <v>5000000</v>
      </c>
      <c r="E57" s="127"/>
      <c r="F57" s="129"/>
    </row>
    <row r="58" spans="1:6" x14ac:dyDescent="0.2">
      <c r="A58" s="159">
        <v>43620</v>
      </c>
      <c r="B58" s="160"/>
      <c r="C58" s="262" t="s">
        <v>101</v>
      </c>
      <c r="D58" s="20">
        <v>1887539.5</v>
      </c>
      <c r="E58" s="127"/>
      <c r="F58" s="129"/>
    </row>
    <row r="59" spans="1:6" x14ac:dyDescent="0.2">
      <c r="A59" s="159">
        <v>43817</v>
      </c>
      <c r="B59" s="160"/>
      <c r="C59" s="262" t="s">
        <v>121</v>
      </c>
      <c r="D59" s="20">
        <v>367327.15</v>
      </c>
      <c r="E59" s="127"/>
      <c r="F59" s="129"/>
    </row>
    <row r="60" spans="1:6" x14ac:dyDescent="0.2">
      <c r="A60" s="159">
        <v>43817</v>
      </c>
      <c r="B60" s="160"/>
      <c r="C60" s="262" t="s">
        <v>121</v>
      </c>
      <c r="D60" s="23">
        <v>252366.35</v>
      </c>
      <c r="E60" s="127"/>
      <c r="F60" s="129">
        <f>SUM(D55:D60)</f>
        <v>10446796</v>
      </c>
    </row>
    <row r="61" spans="1:6" x14ac:dyDescent="0.2">
      <c r="A61" s="159"/>
      <c r="B61" s="160"/>
      <c r="C61" s="262"/>
      <c r="E61" s="166"/>
    </row>
    <row r="62" spans="1:6" x14ac:dyDescent="0.2">
      <c r="A62" s="134"/>
      <c r="B62" s="137"/>
      <c r="C62" s="137"/>
      <c r="D62" s="149"/>
      <c r="E62" s="127"/>
      <c r="F62" s="166"/>
    </row>
    <row r="63" spans="1:6" ht="13.5" thickBot="1" x14ac:dyDescent="0.25">
      <c r="A63" s="7" t="s">
        <v>363</v>
      </c>
      <c r="B63" s="127"/>
      <c r="C63" s="127"/>
      <c r="D63" s="127"/>
      <c r="E63" s="127"/>
      <c r="F63" s="152">
        <f>F39-F47+F60</f>
        <v>10447022.289999999</v>
      </c>
    </row>
    <row r="64" spans="1:6" ht="13.5" thickTop="1" x14ac:dyDescent="0.2">
      <c r="A64" s="7"/>
      <c r="B64" s="127"/>
      <c r="C64" s="127"/>
      <c r="D64" s="127"/>
      <c r="E64" s="127"/>
      <c r="F64" s="129"/>
    </row>
    <row r="65" spans="1:6" x14ac:dyDescent="0.2">
      <c r="A65" s="7"/>
      <c r="B65" s="127"/>
      <c r="C65" s="127"/>
      <c r="D65" s="127"/>
      <c r="E65" s="127"/>
      <c r="F65" s="129"/>
    </row>
    <row r="66" spans="1:6" x14ac:dyDescent="0.2">
      <c r="A66" s="7"/>
      <c r="B66" s="127"/>
      <c r="C66" s="127"/>
      <c r="D66" s="127"/>
      <c r="E66" s="127"/>
      <c r="F66" s="129"/>
    </row>
    <row r="67" spans="1:6" x14ac:dyDescent="0.2">
      <c r="A67" s="7"/>
      <c r="B67" s="127"/>
      <c r="C67" s="127"/>
      <c r="D67" s="127"/>
      <c r="E67" s="127"/>
      <c r="F67" s="129"/>
    </row>
    <row r="68" spans="1:6" x14ac:dyDescent="0.2">
      <c r="A68" s="7"/>
      <c r="B68" s="127"/>
      <c r="C68" s="127"/>
      <c r="D68" s="127"/>
      <c r="E68" s="127"/>
      <c r="F68" s="129"/>
    </row>
    <row r="69" spans="1:6" x14ac:dyDescent="0.2">
      <c r="A69" s="7"/>
      <c r="B69" s="127"/>
      <c r="C69" s="127"/>
      <c r="D69" s="127"/>
      <c r="E69" s="127"/>
      <c r="F69" s="129"/>
    </row>
    <row r="70" spans="1:6" x14ac:dyDescent="0.2">
      <c r="A70" s="7"/>
      <c r="B70" s="127"/>
      <c r="C70" s="127"/>
      <c r="D70" s="127"/>
      <c r="E70" s="127"/>
      <c r="F70" s="129"/>
    </row>
    <row r="71" spans="1:6" x14ac:dyDescent="0.2">
      <c r="A71" s="7"/>
      <c r="B71" s="127"/>
      <c r="C71" s="127"/>
      <c r="D71" s="127"/>
      <c r="E71" s="127"/>
      <c r="F71" s="129"/>
    </row>
    <row r="72" spans="1:6" x14ac:dyDescent="0.2">
      <c r="A72" s="7"/>
      <c r="B72" s="127"/>
      <c r="C72" s="127"/>
      <c r="D72" s="127"/>
      <c r="E72" s="127"/>
      <c r="F72" s="129"/>
    </row>
    <row r="73" spans="1:6" x14ac:dyDescent="0.2">
      <c r="A73" s="7"/>
      <c r="B73" s="127"/>
      <c r="C73" s="127"/>
      <c r="D73" s="127"/>
      <c r="E73" s="127"/>
      <c r="F73" s="129"/>
    </row>
    <row r="74" spans="1:6" x14ac:dyDescent="0.2">
      <c r="A74" s="127"/>
      <c r="B74" s="127"/>
      <c r="C74" s="127"/>
      <c r="D74" s="127"/>
      <c r="E74" s="127"/>
      <c r="F74" s="129"/>
    </row>
    <row r="75" spans="1:6" x14ac:dyDescent="0.2">
      <c r="A75" s="127"/>
      <c r="B75" s="127"/>
      <c r="C75" s="127"/>
      <c r="D75" s="127"/>
      <c r="E75" s="127"/>
      <c r="F75" s="129"/>
    </row>
    <row r="76" spans="1:6" x14ac:dyDescent="0.2">
      <c r="A76" s="127"/>
      <c r="B76" s="127"/>
      <c r="C76" s="127"/>
      <c r="D76" s="127"/>
      <c r="E76" s="127"/>
      <c r="F76" s="129"/>
    </row>
    <row r="77" spans="1:6" x14ac:dyDescent="0.2">
      <c r="A77" s="127"/>
      <c r="B77" s="127"/>
      <c r="C77" s="127"/>
      <c r="D77" s="127"/>
      <c r="E77" s="127"/>
      <c r="F77" s="129"/>
    </row>
    <row r="78" spans="1:6" x14ac:dyDescent="0.2">
      <c r="A78" s="127"/>
      <c r="B78" s="127"/>
      <c r="C78" s="127"/>
      <c r="D78" s="127"/>
      <c r="E78" s="127"/>
      <c r="F78" s="129"/>
    </row>
    <row r="79" spans="1:6" x14ac:dyDescent="0.2">
      <c r="A79" s="127"/>
      <c r="B79" s="127"/>
      <c r="C79" s="127"/>
      <c r="D79" s="127"/>
      <c r="E79" s="127"/>
      <c r="F79" s="129"/>
    </row>
    <row r="80" spans="1:6" x14ac:dyDescent="0.2">
      <c r="A80" s="127"/>
      <c r="B80" s="127"/>
      <c r="C80" s="127"/>
      <c r="D80" s="127"/>
      <c r="E80" s="127"/>
      <c r="F80" s="129"/>
    </row>
    <row r="81" spans="1:6" x14ac:dyDescent="0.2">
      <c r="A81" s="127"/>
      <c r="B81" s="127"/>
      <c r="C81" s="127"/>
      <c r="D81" s="127"/>
      <c r="E81" s="127"/>
      <c r="F81" s="129"/>
    </row>
    <row r="82" spans="1:6" x14ac:dyDescent="0.2">
      <c r="A82" s="127"/>
      <c r="B82" s="127"/>
      <c r="C82" s="127"/>
      <c r="D82" s="127"/>
      <c r="E82" s="127"/>
      <c r="F82" s="129"/>
    </row>
    <row r="83" spans="1:6" x14ac:dyDescent="0.2">
      <c r="A83" s="127"/>
      <c r="B83" s="127"/>
      <c r="C83" s="127"/>
      <c r="D83" s="127"/>
      <c r="E83" s="127"/>
      <c r="F83" s="129"/>
    </row>
    <row r="84" spans="1:6" x14ac:dyDescent="0.2">
      <c r="A84" s="127"/>
      <c r="B84" s="127"/>
      <c r="C84" s="127"/>
      <c r="D84" s="127"/>
      <c r="E84" s="127"/>
      <c r="F84" s="129"/>
    </row>
    <row r="85" spans="1:6" x14ac:dyDescent="0.2">
      <c r="A85" s="127"/>
      <c r="B85" s="127"/>
      <c r="C85" s="127"/>
      <c r="D85" s="127"/>
      <c r="E85" s="127"/>
      <c r="F85" s="129"/>
    </row>
    <row r="89" spans="1:6" x14ac:dyDescent="0.2">
      <c r="C89" s="176"/>
    </row>
  </sheetData>
  <mergeCells count="2">
    <mergeCell ref="D3:F4"/>
    <mergeCell ref="A41:F41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43">
    <tabColor rgb="FF00B050"/>
  </sheetPr>
  <dimension ref="A1:F78"/>
  <sheetViews>
    <sheetView view="pageBreakPreview" topLeftCell="A46" zoomScale="115" zoomScaleNormal="100" zoomScaleSheetLayoutView="115" workbookViewId="0">
      <selection activeCell="D18" sqref="D18"/>
    </sheetView>
  </sheetViews>
  <sheetFormatPr baseColWidth="10" defaultRowHeight="12.75" x14ac:dyDescent="0.2"/>
  <cols>
    <col min="2" max="2" width="20.7109375" customWidth="1"/>
    <col min="3" max="3" width="41" bestFit="1" customWidth="1"/>
    <col min="4" max="4" width="13.7109375" customWidth="1"/>
    <col min="5" max="5" width="7.85546875" customWidth="1"/>
    <col min="6" max="6" width="15.7109375" customWidth="1"/>
  </cols>
  <sheetData>
    <row r="1" spans="1:6" ht="12.95" customHeight="1" x14ac:dyDescent="0.2">
      <c r="A1" s="43"/>
      <c r="B1" s="124"/>
      <c r="C1" s="2"/>
      <c r="D1" s="3"/>
      <c r="E1" s="4"/>
      <c r="F1" s="19"/>
    </row>
    <row r="2" spans="1:6" ht="12.95" customHeight="1" x14ac:dyDescent="0.2">
      <c r="A2" s="43"/>
      <c r="B2" s="124"/>
      <c r="C2" s="2"/>
      <c r="E2" s="4"/>
      <c r="F2" s="19"/>
    </row>
    <row r="3" spans="1:6" ht="12.95" customHeight="1" x14ac:dyDescent="0.2">
      <c r="A3" s="43"/>
      <c r="B3" s="200"/>
      <c r="C3" s="18"/>
      <c r="D3" s="350"/>
      <c r="E3" s="350"/>
      <c r="F3" s="350"/>
    </row>
    <row r="4" spans="1:6" ht="12.95" customHeight="1" x14ac:dyDescent="0.2">
      <c r="A4" s="43"/>
      <c r="B4" s="200"/>
      <c r="C4" s="18"/>
      <c r="D4" s="350"/>
      <c r="E4" s="350"/>
      <c r="F4" s="350"/>
    </row>
    <row r="5" spans="1:6" ht="12.95" customHeight="1" x14ac:dyDescent="0.2">
      <c r="A5" s="43"/>
      <c r="B5" s="200"/>
      <c r="C5" s="18"/>
      <c r="D5" s="3"/>
      <c r="E5" s="3"/>
      <c r="F5" s="14"/>
    </row>
    <row r="6" spans="1:6" ht="12.95" customHeight="1" x14ac:dyDescent="0.2">
      <c r="B6" s="201"/>
      <c r="C6" s="18"/>
      <c r="D6" s="3"/>
      <c r="E6" s="3"/>
      <c r="F6" s="14"/>
    </row>
    <row r="7" spans="1:6" ht="12.95" customHeight="1" x14ac:dyDescent="0.2">
      <c r="B7" s="203"/>
      <c r="C7" s="18"/>
      <c r="D7" s="3"/>
      <c r="E7" s="3"/>
      <c r="F7" s="14"/>
    </row>
    <row r="8" spans="1:6" ht="12.95" customHeight="1" x14ac:dyDescent="0.2">
      <c r="A8" s="2"/>
      <c r="B8" s="203"/>
      <c r="C8" s="3"/>
      <c r="D8" s="3"/>
      <c r="E8" s="3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x14ac:dyDescent="0.2">
      <c r="E12" s="87" t="s">
        <v>20</v>
      </c>
    </row>
    <row r="13" spans="1:6" x14ac:dyDescent="0.2">
      <c r="A13" s="86"/>
      <c r="B13" s="86"/>
      <c r="C13" s="86"/>
      <c r="D13" s="86"/>
      <c r="F13" s="85"/>
    </row>
    <row r="14" spans="1:6" x14ac:dyDescent="0.2">
      <c r="A14" s="86"/>
      <c r="B14" s="86"/>
      <c r="C14" s="86"/>
      <c r="D14" s="86"/>
      <c r="E14" s="87"/>
      <c r="F14" s="85"/>
    </row>
    <row r="15" spans="1:6" x14ac:dyDescent="0.2">
      <c r="A15" s="89" t="s">
        <v>381</v>
      </c>
      <c r="B15" s="86"/>
      <c r="C15" s="86"/>
      <c r="D15" s="86"/>
      <c r="E15" s="86"/>
      <c r="F15" s="85"/>
    </row>
    <row r="16" spans="1:6" x14ac:dyDescent="0.2">
      <c r="A16" s="89"/>
      <c r="B16" s="86"/>
      <c r="C16" s="86"/>
      <c r="D16" s="86"/>
      <c r="E16" s="86"/>
      <c r="F16" s="85"/>
    </row>
    <row r="17" spans="1:6" x14ac:dyDescent="0.2">
      <c r="A17" s="89"/>
      <c r="B17" s="86"/>
      <c r="C17" s="86"/>
      <c r="D17" s="86"/>
      <c r="E17" s="86"/>
      <c r="F17" s="85"/>
    </row>
    <row r="18" spans="1:6" x14ac:dyDescent="0.2">
      <c r="A18" s="7" t="s">
        <v>362</v>
      </c>
      <c r="B18" s="86"/>
      <c r="C18" s="86"/>
      <c r="D18" s="90"/>
      <c r="E18" s="86"/>
      <c r="F18" s="91">
        <v>4811.1499999999996</v>
      </c>
    </row>
    <row r="19" spans="1:6" x14ac:dyDescent="0.2">
      <c r="A19" s="89"/>
      <c r="B19" s="86"/>
      <c r="C19" s="86"/>
      <c r="D19" s="90"/>
      <c r="E19" s="86"/>
      <c r="F19" s="85"/>
    </row>
    <row r="20" spans="1:6" x14ac:dyDescent="0.2">
      <c r="A20" s="89"/>
      <c r="B20" s="86"/>
      <c r="C20" s="86"/>
      <c r="D20" s="90"/>
      <c r="E20" s="86"/>
      <c r="F20" s="85"/>
    </row>
    <row r="21" spans="1:6" x14ac:dyDescent="0.2">
      <c r="A21" s="87" t="s">
        <v>16</v>
      </c>
      <c r="B21" s="86"/>
      <c r="C21" s="86"/>
      <c r="D21" s="90"/>
      <c r="E21" s="86"/>
      <c r="F21" s="85"/>
    </row>
    <row r="22" spans="1:6" x14ac:dyDescent="0.2">
      <c r="A22" s="87" t="s">
        <v>151</v>
      </c>
      <c r="B22" s="86"/>
      <c r="C22" s="86"/>
      <c r="D22" s="86"/>
      <c r="E22" s="86"/>
      <c r="F22" s="85"/>
    </row>
    <row r="23" spans="1:6" x14ac:dyDescent="0.2">
      <c r="A23" s="90"/>
      <c r="B23" s="90"/>
      <c r="C23" s="90"/>
      <c r="D23" s="86"/>
      <c r="E23" s="86"/>
      <c r="F23" s="85"/>
    </row>
    <row r="24" spans="1:6" x14ac:dyDescent="0.2">
      <c r="A24" s="92" t="s">
        <v>10</v>
      </c>
      <c r="B24" s="92" t="s">
        <v>11</v>
      </c>
      <c r="C24" s="92" t="s">
        <v>1</v>
      </c>
      <c r="D24" s="92" t="s">
        <v>8</v>
      </c>
      <c r="E24" s="86"/>
      <c r="F24" s="85"/>
    </row>
    <row r="25" spans="1:6" x14ac:dyDescent="0.2">
      <c r="A25" s="93"/>
      <c r="B25" s="93"/>
      <c r="C25" s="93"/>
      <c r="D25" s="93"/>
      <c r="E25" s="86"/>
      <c r="F25" s="85"/>
    </row>
    <row r="26" spans="1:6" x14ac:dyDescent="0.2">
      <c r="A26" s="90"/>
      <c r="B26" s="90"/>
      <c r="C26" s="90"/>
      <c r="D26" s="90" t="s">
        <v>14</v>
      </c>
      <c r="E26" s="86"/>
      <c r="F26" s="85"/>
    </row>
    <row r="27" spans="1:6" x14ac:dyDescent="0.2">
      <c r="A27" s="59"/>
      <c r="B27" s="69"/>
      <c r="C27" s="69"/>
      <c r="D27" s="66"/>
      <c r="E27" s="86"/>
      <c r="F27" s="85">
        <f>SUM(D27:D27)</f>
        <v>0</v>
      </c>
    </row>
    <row r="28" spans="1:6" x14ac:dyDescent="0.2">
      <c r="A28" s="59"/>
      <c r="B28" s="69"/>
      <c r="C28" s="69"/>
      <c r="D28" s="80"/>
      <c r="E28" s="86"/>
      <c r="F28" s="85"/>
    </row>
    <row r="29" spans="1:6" x14ac:dyDescent="0.2">
      <c r="A29" s="59"/>
      <c r="B29" s="69"/>
      <c r="C29" s="69"/>
      <c r="D29" s="80"/>
      <c r="E29" s="86"/>
      <c r="F29" s="85"/>
    </row>
    <row r="30" spans="1:6" x14ac:dyDescent="0.2">
      <c r="A30" s="98" t="s">
        <v>17</v>
      </c>
      <c r="B30" s="95"/>
      <c r="C30" s="95"/>
      <c r="D30" s="97"/>
      <c r="E30" s="86"/>
      <c r="F30" s="85"/>
    </row>
    <row r="31" spans="1:6" x14ac:dyDescent="0.2">
      <c r="A31" s="87" t="s">
        <v>152</v>
      </c>
      <c r="B31" s="86"/>
      <c r="C31" s="86"/>
      <c r="D31" s="86"/>
      <c r="E31" s="86"/>
      <c r="F31" s="85"/>
    </row>
    <row r="32" spans="1:6" x14ac:dyDescent="0.2">
      <c r="A32" s="90"/>
      <c r="B32" s="90"/>
      <c r="C32" s="90"/>
      <c r="D32" s="90"/>
      <c r="E32" s="86"/>
      <c r="F32" s="85"/>
    </row>
    <row r="33" spans="1:6" x14ac:dyDescent="0.2">
      <c r="A33" s="92" t="s">
        <v>10</v>
      </c>
      <c r="B33" s="92" t="s">
        <v>11</v>
      </c>
      <c r="C33" s="92" t="s">
        <v>12</v>
      </c>
      <c r="D33" s="92" t="s">
        <v>8</v>
      </c>
      <c r="E33" s="86"/>
      <c r="F33" s="85"/>
    </row>
    <row r="34" spans="1:6" x14ac:dyDescent="0.2">
      <c r="A34" s="93"/>
      <c r="B34" s="93"/>
      <c r="C34" s="93"/>
      <c r="D34" s="93"/>
      <c r="E34" s="86"/>
      <c r="F34" s="85"/>
    </row>
    <row r="35" spans="1:6" x14ac:dyDescent="0.2">
      <c r="A35" s="94"/>
      <c r="B35" s="95"/>
      <c r="C35" s="95"/>
      <c r="D35" s="99"/>
      <c r="E35" s="100"/>
      <c r="F35" s="101"/>
    </row>
    <row r="36" spans="1:6" x14ac:dyDescent="0.2">
      <c r="A36" s="94"/>
      <c r="B36" s="95"/>
      <c r="C36" s="95"/>
      <c r="D36" s="103"/>
      <c r="E36" s="100"/>
      <c r="F36" s="105">
        <f>D36</f>
        <v>0</v>
      </c>
    </row>
    <row r="37" spans="1:6" x14ac:dyDescent="0.2">
      <c r="A37" s="94"/>
      <c r="B37" s="95"/>
      <c r="C37" s="95"/>
      <c r="D37" s="99"/>
      <c r="E37" s="100"/>
      <c r="F37" s="105"/>
    </row>
    <row r="38" spans="1:6" x14ac:dyDescent="0.2">
      <c r="A38" s="94"/>
      <c r="B38" s="95"/>
      <c r="C38" s="95"/>
      <c r="D38" s="99"/>
      <c r="E38" s="100"/>
      <c r="F38" s="105"/>
    </row>
    <row r="39" spans="1:6" x14ac:dyDescent="0.2">
      <c r="A39" s="94"/>
      <c r="B39" s="95"/>
      <c r="C39" s="95"/>
      <c r="D39" s="99"/>
      <c r="E39" s="100"/>
      <c r="F39" s="105"/>
    </row>
    <row r="40" spans="1:6" x14ac:dyDescent="0.2">
      <c r="A40" s="94"/>
      <c r="B40" s="95"/>
      <c r="C40" s="107"/>
      <c r="D40" s="105" t="s">
        <v>13</v>
      </c>
      <c r="E40" s="86"/>
      <c r="F40" s="122">
        <f>F18-F27+F36</f>
        <v>4811.1499999999996</v>
      </c>
    </row>
    <row r="41" spans="1:6" x14ac:dyDescent="0.2">
      <c r="A41" s="94"/>
      <c r="B41" s="95"/>
      <c r="C41" s="107"/>
      <c r="D41" s="105"/>
      <c r="E41" s="86"/>
      <c r="F41" s="108"/>
    </row>
    <row r="42" spans="1:6" x14ac:dyDescent="0.2">
      <c r="A42" s="94"/>
      <c r="B42" s="95"/>
      <c r="C42" s="107"/>
      <c r="D42" s="105"/>
      <c r="E42" s="86"/>
      <c r="F42" s="108"/>
    </row>
    <row r="43" spans="1:6" x14ac:dyDescent="0.2">
      <c r="A43" s="353">
        <v>64811.15</v>
      </c>
      <c r="B43" s="353"/>
      <c r="C43" s="353"/>
      <c r="D43" s="353"/>
      <c r="E43" s="353"/>
      <c r="F43" s="353"/>
    </row>
    <row r="44" spans="1:6" x14ac:dyDescent="0.2">
      <c r="A44" s="87" t="s">
        <v>153</v>
      </c>
      <c r="B44" s="86"/>
      <c r="C44" s="86"/>
      <c r="D44" s="109"/>
      <c r="E44" s="86"/>
      <c r="F44" s="105"/>
    </row>
    <row r="45" spans="1:6" x14ac:dyDescent="0.2">
      <c r="A45" s="90"/>
      <c r="B45" s="90"/>
      <c r="C45" s="90"/>
      <c r="D45" s="90"/>
      <c r="E45" s="86"/>
      <c r="F45" s="85"/>
    </row>
    <row r="46" spans="1:6" x14ac:dyDescent="0.2">
      <c r="A46" s="92" t="s">
        <v>10</v>
      </c>
      <c r="B46" s="92" t="s">
        <v>11</v>
      </c>
      <c r="C46" s="92" t="s">
        <v>12</v>
      </c>
      <c r="D46" s="92" t="s">
        <v>8</v>
      </c>
      <c r="E46" s="86"/>
      <c r="F46" s="85"/>
    </row>
    <row r="47" spans="1:6" x14ac:dyDescent="0.2">
      <c r="A47" s="93"/>
      <c r="B47" s="93"/>
      <c r="C47" s="93"/>
      <c r="D47" s="93"/>
      <c r="E47" s="86"/>
      <c r="F47" s="85" t="s">
        <v>2</v>
      </c>
    </row>
    <row r="48" spans="1:6" x14ac:dyDescent="0.2">
      <c r="A48" s="90"/>
      <c r="B48" s="90"/>
      <c r="C48" s="90"/>
      <c r="D48" s="90"/>
      <c r="E48" s="86"/>
      <c r="F48" s="85"/>
    </row>
    <row r="49" spans="1:6" x14ac:dyDescent="0.2">
      <c r="A49" s="94"/>
      <c r="B49" s="95"/>
      <c r="C49" s="95"/>
      <c r="D49" s="103"/>
      <c r="E49" s="86"/>
      <c r="F49" s="85">
        <f>D49</f>
        <v>0</v>
      </c>
    </row>
    <row r="50" spans="1:6" x14ac:dyDescent="0.2">
      <c r="A50" s="94"/>
      <c r="B50" s="95"/>
      <c r="C50" s="95"/>
      <c r="D50" s="99"/>
      <c r="E50" s="86"/>
      <c r="F50" s="83"/>
    </row>
    <row r="51" spans="1:6" x14ac:dyDescent="0.2">
      <c r="A51" s="94"/>
      <c r="B51" s="95"/>
      <c r="C51" s="95"/>
      <c r="D51" s="99"/>
      <c r="E51" s="86"/>
      <c r="F51" s="83"/>
    </row>
    <row r="52" spans="1:6" x14ac:dyDescent="0.2">
      <c r="A52" s="110" t="s">
        <v>17</v>
      </c>
      <c r="B52" s="100"/>
      <c r="C52" s="95"/>
      <c r="D52" s="97"/>
      <c r="E52" s="111"/>
      <c r="F52" s="111"/>
    </row>
    <row r="53" spans="1:6" x14ac:dyDescent="0.2">
      <c r="A53" s="87" t="s">
        <v>154</v>
      </c>
      <c r="B53" s="86"/>
      <c r="C53" s="86"/>
      <c r="D53" s="86"/>
      <c r="E53" s="86"/>
      <c r="F53" s="85"/>
    </row>
    <row r="54" spans="1:6" x14ac:dyDescent="0.2">
      <c r="A54" s="90"/>
      <c r="B54" s="90"/>
      <c r="C54" s="90"/>
      <c r="D54" s="90"/>
      <c r="E54" s="86"/>
      <c r="F54" s="85"/>
    </row>
    <row r="55" spans="1:6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</row>
    <row r="56" spans="1:6" x14ac:dyDescent="0.2">
      <c r="A56" s="93"/>
      <c r="B56" s="93"/>
      <c r="C56" s="93"/>
      <c r="D56" s="93"/>
      <c r="E56" s="86"/>
      <c r="F56" s="85"/>
    </row>
    <row r="57" spans="1:6" x14ac:dyDescent="0.2">
      <c r="A57" s="114"/>
      <c r="B57" s="100"/>
      <c r="C57" s="115"/>
      <c r="D57" s="116" t="s">
        <v>14</v>
      </c>
      <c r="E57" s="86"/>
      <c r="F57" s="85"/>
    </row>
    <row r="58" spans="1:6" x14ac:dyDescent="0.2">
      <c r="A58" s="42"/>
      <c r="B58" s="22"/>
      <c r="C58" s="25"/>
      <c r="D58" s="23"/>
      <c r="E58" s="83"/>
      <c r="F58" s="85">
        <f>SUM(D58:D58)</f>
        <v>0</v>
      </c>
    </row>
    <row r="59" spans="1:6" x14ac:dyDescent="0.2">
      <c r="A59" s="94"/>
      <c r="B59" s="117"/>
      <c r="C59" s="118"/>
      <c r="D59" s="116"/>
      <c r="E59" s="83"/>
      <c r="F59" s="85"/>
    </row>
    <row r="60" spans="1:6" x14ac:dyDescent="0.2">
      <c r="A60" s="94"/>
      <c r="B60" s="117"/>
      <c r="C60" s="118"/>
      <c r="D60" s="116"/>
      <c r="E60" s="83"/>
      <c r="F60" s="85"/>
    </row>
    <row r="61" spans="1:6" x14ac:dyDescent="0.2">
      <c r="A61" s="94"/>
      <c r="B61" s="100"/>
      <c r="C61" s="100"/>
      <c r="D61" s="116"/>
      <c r="E61" s="86"/>
      <c r="F61" s="83"/>
    </row>
    <row r="62" spans="1:6" ht="13.5" thickBot="1" x14ac:dyDescent="0.25">
      <c r="A62" s="7" t="s">
        <v>363</v>
      </c>
      <c r="B62" s="86"/>
      <c r="C62" s="86"/>
      <c r="D62" s="86"/>
      <c r="E62" s="86"/>
      <c r="F62" s="120">
        <f>F40-F49+F58</f>
        <v>4811.1499999999996</v>
      </c>
    </row>
    <row r="63" spans="1:6" ht="13.5" thickTop="1" x14ac:dyDescent="0.2">
      <c r="A63" s="86"/>
      <c r="B63" s="86"/>
      <c r="C63" s="86"/>
      <c r="D63" s="86"/>
      <c r="E63" s="86"/>
      <c r="F63" s="85"/>
    </row>
    <row r="64" spans="1:6" x14ac:dyDescent="0.2">
      <c r="A64" s="86"/>
      <c r="B64" s="86"/>
      <c r="C64" s="86"/>
      <c r="D64" s="86"/>
      <c r="E64" s="86"/>
      <c r="F64" s="85"/>
    </row>
    <row r="65" spans="1:6" x14ac:dyDescent="0.2">
      <c r="A65" s="86"/>
      <c r="B65" s="86"/>
      <c r="C65" s="86"/>
      <c r="D65" s="86"/>
      <c r="E65" s="86"/>
      <c r="F65" s="85"/>
    </row>
    <row r="66" spans="1:6" x14ac:dyDescent="0.2">
      <c r="A66" s="86"/>
      <c r="B66" s="86"/>
      <c r="C66" s="86"/>
      <c r="D66" s="86"/>
      <c r="E66" s="86"/>
      <c r="F66" s="85"/>
    </row>
    <row r="67" spans="1:6" x14ac:dyDescent="0.2">
      <c r="A67" s="86"/>
      <c r="B67" s="86"/>
      <c r="C67" s="86"/>
      <c r="D67" s="86"/>
      <c r="E67" s="86"/>
      <c r="F67" s="85"/>
    </row>
    <row r="68" spans="1:6" x14ac:dyDescent="0.2">
      <c r="A68" s="86"/>
      <c r="B68" s="86"/>
      <c r="C68" s="86"/>
      <c r="D68" s="86"/>
      <c r="E68" s="86"/>
      <c r="F68" s="85"/>
    </row>
    <row r="69" spans="1:6" x14ac:dyDescent="0.2">
      <c r="A69" s="86"/>
      <c r="B69" s="86"/>
      <c r="C69" s="86"/>
      <c r="D69" s="86"/>
      <c r="E69" s="86"/>
      <c r="F69" s="85"/>
    </row>
    <row r="70" spans="1:6" x14ac:dyDescent="0.2">
      <c r="A70" s="86"/>
      <c r="B70" s="86"/>
      <c r="C70" s="86"/>
      <c r="D70" s="86"/>
      <c r="E70" s="86"/>
    </row>
    <row r="71" spans="1:6" x14ac:dyDescent="0.2">
      <c r="A71" s="86"/>
      <c r="B71" s="86"/>
      <c r="C71" s="86"/>
      <c r="D71" s="86"/>
      <c r="E71" s="86"/>
      <c r="F71" s="85"/>
    </row>
    <row r="72" spans="1:6" x14ac:dyDescent="0.2">
      <c r="A72" s="86"/>
      <c r="B72" s="86"/>
      <c r="C72" s="86"/>
      <c r="D72" s="86"/>
      <c r="E72" s="86"/>
      <c r="F72" s="85"/>
    </row>
    <row r="73" spans="1:6" x14ac:dyDescent="0.2">
      <c r="A73" s="86"/>
      <c r="B73" s="86"/>
      <c r="C73" s="86"/>
      <c r="D73" s="86"/>
      <c r="E73" s="86"/>
      <c r="F73" s="85"/>
    </row>
    <row r="74" spans="1:6" x14ac:dyDescent="0.2">
      <c r="A74" s="86"/>
      <c r="B74" s="86"/>
      <c r="C74" s="86"/>
      <c r="D74" s="86"/>
      <c r="E74" s="86"/>
      <c r="F74" s="85"/>
    </row>
    <row r="75" spans="1:6" x14ac:dyDescent="0.2">
      <c r="A75" s="86"/>
      <c r="B75" s="86"/>
      <c r="C75" s="86"/>
      <c r="D75" s="86"/>
      <c r="E75" s="86"/>
      <c r="F75" s="85"/>
    </row>
    <row r="76" spans="1:6" x14ac:dyDescent="0.2">
      <c r="A76" s="86"/>
      <c r="B76" s="86"/>
      <c r="C76" s="86"/>
      <c r="D76" s="86"/>
      <c r="E76" s="86"/>
      <c r="F76" s="85"/>
    </row>
    <row r="77" spans="1:6" x14ac:dyDescent="0.2">
      <c r="A77" s="86"/>
      <c r="B77" s="86"/>
      <c r="C77" s="86"/>
      <c r="D77" s="86"/>
      <c r="E77" s="86"/>
      <c r="F77" s="85"/>
    </row>
    <row r="78" spans="1:6" x14ac:dyDescent="0.2">
      <c r="A78" s="86"/>
      <c r="B78" s="86"/>
      <c r="C78" s="86"/>
      <c r="D78" s="86"/>
      <c r="E78" s="86"/>
      <c r="F78" s="85"/>
    </row>
  </sheetData>
  <mergeCells count="2">
    <mergeCell ref="D3:F4"/>
    <mergeCell ref="A43:F43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46">
    <tabColor rgb="FFFFFF00"/>
  </sheetPr>
  <dimension ref="A1:HC84"/>
  <sheetViews>
    <sheetView view="pageBreakPreview" topLeftCell="A46" zoomScaleNormal="90" zoomScaleSheetLayoutView="100" workbookViewId="0">
      <selection activeCell="G67" sqref="G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83"/>
      <c r="B12" s="81"/>
      <c r="C12" s="84"/>
      <c r="D12" s="82"/>
      <c r="E12" s="87" t="s">
        <v>21</v>
      </c>
      <c r="F12" s="85"/>
      <c r="G12" s="83"/>
    </row>
    <row r="13" spans="1:7" x14ac:dyDescent="0.2">
      <c r="A13" s="86"/>
      <c r="B13" s="86"/>
      <c r="C13" s="86"/>
      <c r="D13" s="86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382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31.27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53"/>
      <c r="B28" s="54"/>
      <c r="C28" s="56"/>
      <c r="D28" s="96"/>
      <c r="E28" s="86"/>
      <c r="F28" s="85">
        <f>SUM(D28)</f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8" t="s">
        <v>17</v>
      </c>
      <c r="B30" s="95"/>
      <c r="C30" s="95"/>
      <c r="D30" s="97"/>
      <c r="E30" s="86"/>
      <c r="F30" s="85"/>
      <c r="G30" s="88"/>
    </row>
    <row r="31" spans="1:7" x14ac:dyDescent="0.2">
      <c r="A31" s="87" t="s">
        <v>152</v>
      </c>
      <c r="B31" s="86"/>
      <c r="C31" s="86"/>
      <c r="D31" s="86"/>
      <c r="E31" s="86"/>
      <c r="F31" s="85"/>
      <c r="G31" s="88"/>
    </row>
    <row r="32" spans="1:7" x14ac:dyDescent="0.2">
      <c r="A32" s="90"/>
      <c r="B32" s="90"/>
      <c r="C32" s="90"/>
      <c r="D32" s="90"/>
      <c r="E32" s="86"/>
      <c r="F32" s="85"/>
      <c r="G32" s="88"/>
    </row>
    <row r="33" spans="1:211" x14ac:dyDescent="0.2">
      <c r="A33" s="92" t="s">
        <v>10</v>
      </c>
      <c r="B33" s="92" t="s">
        <v>11</v>
      </c>
      <c r="C33" s="92" t="s">
        <v>12</v>
      </c>
      <c r="D33" s="92" t="s">
        <v>8</v>
      </c>
      <c r="E33" s="86"/>
      <c r="F33" s="85"/>
      <c r="G33" s="88"/>
    </row>
    <row r="34" spans="1:211" x14ac:dyDescent="0.2">
      <c r="A34" s="93"/>
      <c r="B34" s="93"/>
      <c r="C34" s="93"/>
      <c r="D34" s="93"/>
      <c r="E34" s="86"/>
      <c r="F34" s="85"/>
      <c r="G34" s="88"/>
    </row>
    <row r="35" spans="1:211" x14ac:dyDescent="0.2">
      <c r="A35" s="94"/>
      <c r="B35" s="95"/>
      <c r="C35" s="95"/>
      <c r="D35" s="99"/>
      <c r="E35" s="100"/>
      <c r="F35" s="101"/>
      <c r="G35" s="102"/>
    </row>
    <row r="36" spans="1:211" x14ac:dyDescent="0.2">
      <c r="A36" s="94"/>
      <c r="B36" s="95"/>
      <c r="C36" s="95"/>
      <c r="D36" s="103"/>
      <c r="E36" s="100"/>
      <c r="F36" s="105">
        <f>D36</f>
        <v>0</v>
      </c>
      <c r="G36" s="102"/>
    </row>
    <row r="37" spans="1:211" x14ac:dyDescent="0.2">
      <c r="A37" s="94"/>
      <c r="B37" s="95"/>
      <c r="C37" s="95"/>
      <c r="D37" s="99"/>
      <c r="E37" s="100"/>
      <c r="F37" s="105"/>
      <c r="G37" s="102"/>
    </row>
    <row r="38" spans="1:211" x14ac:dyDescent="0.2">
      <c r="A38" s="95"/>
      <c r="B38" s="104"/>
      <c r="C38" s="95"/>
      <c r="D38" s="99"/>
      <c r="E38" s="100"/>
      <c r="F38" s="104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F18-F28+F36</f>
        <v>31.27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353" t="s">
        <v>16</v>
      </c>
      <c r="B43" s="353"/>
      <c r="C43" s="353"/>
      <c r="D43" s="353"/>
      <c r="E43" s="353"/>
      <c r="F43" s="353"/>
      <c r="G43" s="83"/>
    </row>
    <row r="44" spans="1:211" x14ac:dyDescent="0.2">
      <c r="A44" s="87" t="s">
        <v>153</v>
      </c>
      <c r="B44" s="86"/>
      <c r="C44" s="86"/>
      <c r="D44" s="109"/>
      <c r="E44" s="86"/>
      <c r="F44" s="105"/>
      <c r="G44" s="88"/>
    </row>
    <row r="45" spans="1:211" x14ac:dyDescent="0.2">
      <c r="A45" s="90"/>
      <c r="B45" s="90"/>
      <c r="C45" s="90"/>
      <c r="D45" s="90"/>
      <c r="E45" s="86"/>
      <c r="F45" s="85"/>
      <c r="G45" s="88"/>
    </row>
    <row r="46" spans="1:211" x14ac:dyDescent="0.2">
      <c r="A46" s="92" t="s">
        <v>10</v>
      </c>
      <c r="B46" s="92" t="s">
        <v>11</v>
      </c>
      <c r="C46" s="92" t="s">
        <v>12</v>
      </c>
      <c r="D46" s="92" t="s">
        <v>8</v>
      </c>
      <c r="E46" s="86"/>
      <c r="F46" s="85"/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3"/>
      <c r="B47" s="93"/>
      <c r="C47" s="93"/>
      <c r="D47" s="93"/>
      <c r="E47" s="86"/>
      <c r="F47" s="85" t="s">
        <v>2</v>
      </c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0"/>
      <c r="B48" s="90"/>
      <c r="C48" s="90"/>
      <c r="D48" s="90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103"/>
      <c r="E49" s="86"/>
      <c r="F49" s="85">
        <f>D49</f>
        <v>0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110" t="s">
        <v>17</v>
      </c>
      <c r="B52" s="100"/>
      <c r="C52" s="95"/>
      <c r="D52" s="97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93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114"/>
      <c r="B57" s="100"/>
      <c r="C57" s="115"/>
      <c r="D57" s="116" t="s">
        <v>14</v>
      </c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94"/>
      <c r="B58" s="117"/>
      <c r="C58" s="118"/>
      <c r="D58" s="119"/>
      <c r="E58" s="83"/>
      <c r="F58" s="85">
        <f>SUM(D58:D58)</f>
        <v>0</v>
      </c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00"/>
      <c r="C61" s="100"/>
      <c r="D61" s="116"/>
      <c r="E61" s="86"/>
      <c r="F61" s="83"/>
      <c r="G61" s="88"/>
    </row>
    <row r="62" spans="1:211" ht="13.5" thickBot="1" x14ac:dyDescent="0.25">
      <c r="A62" s="7" t="s">
        <v>363</v>
      </c>
      <c r="B62" s="86"/>
      <c r="C62" s="86"/>
      <c r="D62" s="86"/>
      <c r="E62" s="86"/>
      <c r="F62" s="120">
        <f>F40-F49+F58</f>
        <v>31.27</v>
      </c>
      <c r="G62" s="121"/>
    </row>
    <row r="63" spans="1:211" ht="13.5" thickTop="1" x14ac:dyDescent="0.2">
      <c r="A63" s="7"/>
      <c r="B63" s="86"/>
      <c r="C63" s="86"/>
      <c r="D63" s="86"/>
      <c r="E63" s="86"/>
      <c r="F63" s="85"/>
      <c r="G63" s="121"/>
    </row>
    <row r="64" spans="1:211" x14ac:dyDescent="0.2">
      <c r="A64" s="7"/>
      <c r="B64" s="86"/>
      <c r="C64" s="86"/>
      <c r="D64" s="86"/>
      <c r="E64" s="86"/>
      <c r="F64" s="85"/>
      <c r="G64" s="121"/>
    </row>
    <row r="65" spans="1:7" x14ac:dyDescent="0.2">
      <c r="A65" s="7"/>
      <c r="B65" s="86"/>
      <c r="C65" s="86"/>
      <c r="D65" s="86"/>
      <c r="E65" s="86"/>
      <c r="F65" s="85"/>
      <c r="G65" s="121"/>
    </row>
    <row r="66" spans="1:7" x14ac:dyDescent="0.2">
      <c r="A66" s="7"/>
      <c r="B66" s="86"/>
      <c r="C66" s="86"/>
      <c r="D66" s="86"/>
      <c r="E66" s="86"/>
      <c r="F66" s="85"/>
      <c r="G66" s="121"/>
    </row>
    <row r="67" spans="1:7" x14ac:dyDescent="0.2">
      <c r="A67" s="7"/>
      <c r="B67" s="86"/>
      <c r="C67" s="86"/>
      <c r="D67" s="86"/>
      <c r="E67" s="86"/>
      <c r="F67" s="85"/>
      <c r="G67" s="121"/>
    </row>
    <row r="68" spans="1:7" x14ac:dyDescent="0.2">
      <c r="A68" s="7"/>
      <c r="B68" s="86"/>
      <c r="C68" s="86"/>
      <c r="D68" s="86"/>
      <c r="E68" s="86"/>
      <c r="F68" s="85"/>
      <c r="G68" s="121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ht="13.5" customHeight="1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</sheetData>
  <mergeCells count="2">
    <mergeCell ref="D3:F4"/>
    <mergeCell ref="A43:F43"/>
  </mergeCells>
  <pageMargins left="0.98425196850393704" right="0.39370078740157483" top="0.39370078740157483" bottom="0.23622047244094491" header="0" footer="0"/>
  <pageSetup scale="75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52">
    <tabColor rgb="FFFFFF00"/>
  </sheetPr>
  <dimension ref="A1:HC83"/>
  <sheetViews>
    <sheetView view="pageBreakPreview" topLeftCell="B46" zoomScaleNormal="90" zoomScaleSheetLayoutView="100" workbookViewId="0">
      <selection activeCell="H56" sqref="H5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3"/>
      <c r="B11" s="81"/>
      <c r="C11" s="84"/>
      <c r="D11" s="82"/>
      <c r="E11" s="87" t="s">
        <v>23</v>
      </c>
      <c r="F11" s="85"/>
      <c r="G11" s="83"/>
    </row>
    <row r="12" spans="1:7" x14ac:dyDescent="0.2">
      <c r="A12" s="86"/>
      <c r="B12" s="86"/>
      <c r="C12" s="86"/>
      <c r="D12" s="86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6"/>
      <c r="B16" s="86"/>
      <c r="C16" s="86"/>
      <c r="D16" s="86"/>
      <c r="E16" s="87"/>
      <c r="F16" s="85"/>
      <c r="G16" s="88"/>
    </row>
    <row r="17" spans="1:7" x14ac:dyDescent="0.2">
      <c r="A17" s="89" t="s">
        <v>383</v>
      </c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89"/>
      <c r="B19" s="86"/>
      <c r="C19" s="86"/>
      <c r="D19" s="86"/>
      <c r="E19" s="86"/>
      <c r="F19" s="85"/>
      <c r="G19" s="88"/>
    </row>
    <row r="20" spans="1:7" x14ac:dyDescent="0.2">
      <c r="A20" s="7" t="s">
        <v>362</v>
      </c>
      <c r="B20" s="86"/>
      <c r="C20" s="86"/>
      <c r="D20" s="90"/>
      <c r="E20" s="86"/>
      <c r="F20" s="91">
        <v>7459.44</v>
      </c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9"/>
      <c r="B22" s="86"/>
      <c r="C22" s="86"/>
      <c r="D22" s="90"/>
      <c r="E22" s="86"/>
      <c r="F22" s="85"/>
      <c r="G22" s="88"/>
    </row>
    <row r="23" spans="1:7" x14ac:dyDescent="0.2">
      <c r="A23" s="87" t="s">
        <v>16</v>
      </c>
      <c r="B23" s="86"/>
      <c r="C23" s="86"/>
      <c r="D23" s="90"/>
      <c r="E23" s="86"/>
      <c r="F23" s="85"/>
      <c r="G23" s="88"/>
    </row>
    <row r="24" spans="1:7" x14ac:dyDescent="0.2">
      <c r="A24" s="87" t="s">
        <v>151</v>
      </c>
      <c r="B24" s="86"/>
      <c r="C24" s="86"/>
      <c r="D24" s="86"/>
      <c r="E24" s="86"/>
      <c r="F24" s="85"/>
      <c r="G24" s="88"/>
    </row>
    <row r="25" spans="1:7" x14ac:dyDescent="0.2">
      <c r="A25" s="90"/>
      <c r="B25" s="90"/>
      <c r="C25" s="90"/>
      <c r="D25" s="86"/>
      <c r="E25" s="86"/>
      <c r="F25" s="85"/>
      <c r="G25" s="88"/>
    </row>
    <row r="26" spans="1:7" x14ac:dyDescent="0.2">
      <c r="A26" s="92" t="s">
        <v>10</v>
      </c>
      <c r="B26" s="92" t="s">
        <v>11</v>
      </c>
      <c r="C26" s="92" t="s">
        <v>1</v>
      </c>
      <c r="D26" s="92" t="s">
        <v>8</v>
      </c>
      <c r="E26" s="86"/>
      <c r="F26" s="85"/>
      <c r="G26" s="88"/>
    </row>
    <row r="27" spans="1:7" x14ac:dyDescent="0.2">
      <c r="A27" s="93"/>
      <c r="B27" s="93"/>
      <c r="C27" s="93"/>
      <c r="D27" s="93"/>
      <c r="E27" s="86"/>
      <c r="F27" s="85"/>
      <c r="G27" s="88"/>
    </row>
    <row r="28" spans="1:7" x14ac:dyDescent="0.2">
      <c r="A28" s="90"/>
      <c r="B28" s="90"/>
      <c r="C28" s="90"/>
      <c r="D28" s="90" t="s">
        <v>14</v>
      </c>
      <c r="E28" s="86"/>
      <c r="F28" s="85"/>
      <c r="G28" s="88"/>
    </row>
    <row r="29" spans="1:7" x14ac:dyDescent="0.2">
      <c r="A29" s="94"/>
      <c r="B29" s="95"/>
      <c r="C29" s="95"/>
      <c r="D29" s="96"/>
      <c r="E29" s="86"/>
      <c r="F29" s="85">
        <v>0</v>
      </c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F20-F29+F37</f>
        <v>7459.44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0"/>
      <c r="B49" s="90"/>
      <c r="C49" s="90"/>
      <c r="D49" s="90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103"/>
      <c r="E50" s="86"/>
      <c r="F50" s="85">
        <f>D50</f>
        <v>0</v>
      </c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5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110" t="s">
        <v>17</v>
      </c>
      <c r="B52" s="100"/>
      <c r="C52" s="95"/>
      <c r="D52" s="97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93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94"/>
      <c r="B57" s="100"/>
      <c r="C57" s="100"/>
      <c r="D57" s="116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94"/>
      <c r="B58" s="100"/>
      <c r="C58" s="100"/>
      <c r="D58" s="116"/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94"/>
      <c r="B59" s="117"/>
      <c r="C59" s="100"/>
      <c r="D59" s="119"/>
      <c r="E59" s="83"/>
      <c r="F59" s="85">
        <f>SUM(D58:D59)</f>
        <v>0</v>
      </c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00"/>
      <c r="C63" s="100"/>
      <c r="D63" s="116"/>
      <c r="E63" s="86"/>
      <c r="F63" s="83"/>
      <c r="G63" s="88"/>
    </row>
    <row r="64" spans="1:211" ht="13.5" thickBot="1" x14ac:dyDescent="0.25">
      <c r="A64" s="7" t="s">
        <v>363</v>
      </c>
      <c r="B64" s="86"/>
      <c r="C64" s="86"/>
      <c r="D64" s="86"/>
      <c r="E64" s="86"/>
      <c r="F64" s="120">
        <f>F41-F50+F59</f>
        <v>7459.44</v>
      </c>
      <c r="G64" s="121"/>
    </row>
    <row r="65" spans="1:7" ht="13.5" thickTop="1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</sheetData>
  <mergeCells count="2">
    <mergeCell ref="D3:F4"/>
    <mergeCell ref="A44:F44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61">
    <tabColor rgb="FF00B050"/>
  </sheetPr>
  <dimension ref="A1:HC85"/>
  <sheetViews>
    <sheetView view="pageBreakPreview" topLeftCell="B55" zoomScale="118" zoomScaleNormal="80" zoomScaleSheetLayoutView="118" workbookViewId="0">
      <selection activeCell="C70" sqref="C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3"/>
      <c r="B11" s="81"/>
      <c r="C11" s="84"/>
      <c r="D11" s="82"/>
      <c r="E11" s="87" t="s">
        <v>24</v>
      </c>
      <c r="F11" s="85"/>
      <c r="G11" s="83"/>
    </row>
    <row r="12" spans="1:7" x14ac:dyDescent="0.2">
      <c r="A12" s="86"/>
      <c r="B12" s="86"/>
      <c r="C12" s="86"/>
      <c r="D12" s="86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384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91">
        <v>9483.49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F18-F28+F37</f>
        <v>9483.49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353" t="s">
        <v>16</v>
      </c>
      <c r="B42" s="353"/>
      <c r="C42" s="353"/>
      <c r="D42" s="353"/>
      <c r="E42" s="353"/>
      <c r="F42" s="353"/>
      <c r="G42" s="83"/>
    </row>
    <row r="43" spans="1:211" x14ac:dyDescent="0.2">
      <c r="A43" s="87" t="s">
        <v>153</v>
      </c>
      <c r="B43" s="86"/>
      <c r="C43" s="86"/>
      <c r="D43" s="109"/>
      <c r="E43" s="86"/>
      <c r="F43" s="105"/>
      <c r="G43" s="88"/>
    </row>
    <row r="44" spans="1:211" x14ac:dyDescent="0.2">
      <c r="A44" s="90"/>
      <c r="B44" s="90"/>
      <c r="C44" s="90"/>
      <c r="D44" s="90"/>
      <c r="E44" s="86"/>
      <c r="F44" s="85"/>
      <c r="G44" s="88"/>
    </row>
    <row r="45" spans="1:211" x14ac:dyDescent="0.2">
      <c r="A45" s="92" t="s">
        <v>10</v>
      </c>
      <c r="B45" s="92" t="s">
        <v>11</v>
      </c>
      <c r="C45" s="92" t="s">
        <v>12</v>
      </c>
      <c r="D45" s="92" t="s">
        <v>8</v>
      </c>
      <c r="E45" s="86"/>
      <c r="F45" s="85"/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3"/>
      <c r="B46" s="93"/>
      <c r="C46" s="93"/>
      <c r="D46" s="93"/>
      <c r="E46" s="86"/>
      <c r="F46" s="85" t="s">
        <v>2</v>
      </c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0"/>
      <c r="B47" s="90"/>
      <c r="C47" s="90"/>
      <c r="D47" s="90"/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4"/>
      <c r="B48" s="95"/>
      <c r="C48" s="95"/>
      <c r="D48" s="103"/>
      <c r="E48" s="86"/>
      <c r="F48" s="85">
        <f>D48</f>
        <v>0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5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110" t="s">
        <v>17</v>
      </c>
      <c r="B52" s="100"/>
      <c r="C52" s="95"/>
      <c r="D52" s="97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93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42"/>
      <c r="C57" s="25"/>
      <c r="D57" s="20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42"/>
      <c r="C58" s="25"/>
      <c r="D58" s="23"/>
      <c r="E58" s="83"/>
      <c r="F58" s="85">
        <f>SUM(D57:D58)</f>
        <v>0</v>
      </c>
      <c r="G58" s="88"/>
    </row>
    <row r="59" spans="1:211" x14ac:dyDescent="0.2">
      <c r="A59" s="42"/>
      <c r="C59" s="25"/>
      <c r="D59" s="20"/>
      <c r="E59" s="83"/>
      <c r="F59" s="85"/>
      <c r="G59" s="88"/>
    </row>
    <row r="60" spans="1:211" x14ac:dyDescent="0.2">
      <c r="A60" s="42"/>
      <c r="C60" s="25"/>
      <c r="D60" s="20"/>
      <c r="E60" s="83"/>
      <c r="F60" s="85"/>
      <c r="G60" s="88"/>
    </row>
    <row r="61" spans="1:211" x14ac:dyDescent="0.2">
      <c r="A61" s="42"/>
      <c r="C61" s="25"/>
      <c r="D61" s="20"/>
      <c r="E61" s="83"/>
      <c r="F61" s="85"/>
      <c r="G61" s="88"/>
    </row>
    <row r="62" spans="1:211" x14ac:dyDescent="0.2">
      <c r="A62" s="94"/>
      <c r="B62" s="100"/>
      <c r="C62" s="100"/>
      <c r="D62" s="116"/>
      <c r="E62" s="86"/>
      <c r="F62" s="83"/>
      <c r="G62" s="88"/>
    </row>
    <row r="63" spans="1:211" ht="13.5" thickBot="1" x14ac:dyDescent="0.25">
      <c r="A63" s="7" t="s">
        <v>363</v>
      </c>
      <c r="B63" s="86"/>
      <c r="C63" s="86"/>
      <c r="D63" s="86"/>
      <c r="E63" s="86"/>
      <c r="F63" s="120">
        <f>F40-F48+F58</f>
        <v>9483.49</v>
      </c>
      <c r="G63" s="121"/>
    </row>
    <row r="64" spans="1:211" ht="13.5" thickTop="1" x14ac:dyDescent="0.2">
      <c r="A64" s="7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ht="13.5" customHeight="1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</row>
  </sheetData>
  <mergeCells count="2">
    <mergeCell ref="D3:F4"/>
    <mergeCell ref="A42:F42"/>
  </mergeCells>
  <pageMargins left="0.98425196850393704" right="0.39370078740157483" top="0.78740157480314965" bottom="0.23622047244094491" header="0" footer="0"/>
  <pageSetup scale="75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67">
    <tabColor rgb="FF00B050"/>
  </sheetPr>
  <dimension ref="A1:HC84"/>
  <sheetViews>
    <sheetView view="pageBreakPreview" topLeftCell="C43" zoomScale="130" zoomScaleNormal="100" zoomScaleSheetLayoutView="130" workbookViewId="0">
      <selection activeCell="F69" sqref="F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83"/>
      <c r="B12" s="81"/>
      <c r="C12" s="84"/>
      <c r="D12" s="82"/>
      <c r="E12" s="87" t="s">
        <v>25</v>
      </c>
      <c r="F12" s="85"/>
      <c r="G12" s="83"/>
    </row>
    <row r="13" spans="1:7" x14ac:dyDescent="0.2">
      <c r="A13" s="86"/>
      <c r="B13" s="86"/>
      <c r="C13" s="86"/>
      <c r="D13" s="86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6"/>
      <c r="B16" s="86"/>
      <c r="C16" s="86"/>
      <c r="D16" s="86"/>
      <c r="E16" s="87"/>
      <c r="F16" s="85"/>
      <c r="G16" s="88"/>
    </row>
    <row r="17" spans="1:7" x14ac:dyDescent="0.2">
      <c r="A17" s="89" t="s">
        <v>385</v>
      </c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89"/>
      <c r="B19" s="86"/>
      <c r="C19" s="86"/>
      <c r="D19" s="86"/>
      <c r="E19" s="86"/>
      <c r="F19" s="85"/>
      <c r="G19" s="88"/>
    </row>
    <row r="20" spans="1:7" x14ac:dyDescent="0.2">
      <c r="A20" s="7" t="s">
        <v>362</v>
      </c>
      <c r="B20" s="86"/>
      <c r="C20" s="86"/>
      <c r="D20" s="90"/>
      <c r="E20" s="86"/>
      <c r="F20" s="91">
        <v>720.7</v>
      </c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9"/>
      <c r="B22" s="86"/>
      <c r="C22" s="86"/>
      <c r="D22" s="90"/>
      <c r="E22" s="86"/>
      <c r="F22" s="85"/>
      <c r="G22" s="88"/>
    </row>
    <row r="23" spans="1:7" x14ac:dyDescent="0.2">
      <c r="A23" s="89"/>
      <c r="B23" s="86"/>
      <c r="C23" s="86"/>
      <c r="D23" s="90"/>
      <c r="E23" s="86"/>
      <c r="F23" s="85"/>
      <c r="G23" s="88"/>
    </row>
    <row r="24" spans="1:7" x14ac:dyDescent="0.2">
      <c r="A24" s="87" t="s">
        <v>16</v>
      </c>
      <c r="B24" s="86"/>
      <c r="C24" s="86"/>
      <c r="D24" s="90"/>
      <c r="E24" s="86"/>
      <c r="F24" s="85"/>
      <c r="G24" s="88"/>
    </row>
    <row r="25" spans="1:7" x14ac:dyDescent="0.2">
      <c r="A25" s="87" t="s">
        <v>151</v>
      </c>
      <c r="B25" s="86"/>
      <c r="C25" s="86"/>
      <c r="D25" s="86"/>
      <c r="E25" s="86"/>
      <c r="F25" s="85"/>
      <c r="G25" s="88"/>
    </row>
    <row r="26" spans="1:7" x14ac:dyDescent="0.2">
      <c r="A26" s="90"/>
      <c r="B26" s="90"/>
      <c r="C26" s="90"/>
      <c r="D26" s="86"/>
      <c r="E26" s="86"/>
      <c r="F26" s="85"/>
      <c r="G26" s="88"/>
    </row>
    <row r="27" spans="1:7" x14ac:dyDescent="0.2">
      <c r="A27" s="92" t="s">
        <v>10</v>
      </c>
      <c r="B27" s="92" t="s">
        <v>11</v>
      </c>
      <c r="C27" s="92" t="s">
        <v>1</v>
      </c>
      <c r="D27" s="92" t="s">
        <v>8</v>
      </c>
      <c r="E27" s="86"/>
      <c r="F27" s="85"/>
      <c r="G27" s="88"/>
    </row>
    <row r="28" spans="1:7" x14ac:dyDescent="0.2">
      <c r="A28" s="93"/>
      <c r="B28" s="93"/>
      <c r="C28" s="93"/>
      <c r="D28" s="93"/>
      <c r="E28" s="86"/>
      <c r="F28" s="85"/>
      <c r="G28" s="88"/>
    </row>
    <row r="29" spans="1:7" x14ac:dyDescent="0.2">
      <c r="A29" s="90"/>
      <c r="B29" s="90"/>
      <c r="C29" s="90"/>
      <c r="D29" s="90" t="s">
        <v>14</v>
      </c>
      <c r="E29" s="86"/>
      <c r="F29" s="85"/>
      <c r="G29" s="88"/>
    </row>
    <row r="30" spans="1:7" x14ac:dyDescent="0.2">
      <c r="A30" s="94"/>
      <c r="B30" s="95"/>
      <c r="C30" s="95"/>
      <c r="D30" s="96"/>
      <c r="E30" s="86"/>
      <c r="F30" s="85">
        <v>0</v>
      </c>
      <c r="G30" s="88"/>
    </row>
    <row r="31" spans="1:7" x14ac:dyDescent="0.2">
      <c r="A31" s="94"/>
      <c r="B31" s="95"/>
      <c r="C31" s="95"/>
      <c r="D31" s="97"/>
      <c r="E31" s="86"/>
      <c r="F31" s="85"/>
      <c r="G31" s="88"/>
    </row>
    <row r="32" spans="1:7" x14ac:dyDescent="0.2">
      <c r="A32" s="94"/>
      <c r="B32" s="95"/>
      <c r="C32" s="95"/>
      <c r="D32" s="97"/>
      <c r="E32" s="86"/>
      <c r="F32" s="85"/>
      <c r="G32" s="88"/>
    </row>
    <row r="33" spans="1:211" x14ac:dyDescent="0.2">
      <c r="A33" s="98" t="s">
        <v>17</v>
      </c>
      <c r="B33" s="95"/>
      <c r="C33" s="95"/>
      <c r="D33" s="97"/>
      <c r="E33" s="86"/>
      <c r="F33" s="85"/>
      <c r="G33" s="88"/>
    </row>
    <row r="34" spans="1:211" x14ac:dyDescent="0.2">
      <c r="A34" s="87" t="s">
        <v>152</v>
      </c>
      <c r="B34" s="86"/>
      <c r="C34" s="86"/>
      <c r="D34" s="86"/>
      <c r="E34" s="86"/>
      <c r="F34" s="85"/>
      <c r="G34" s="88"/>
    </row>
    <row r="35" spans="1:211" x14ac:dyDescent="0.2">
      <c r="A35" s="90"/>
      <c r="B35" s="90"/>
      <c r="C35" s="90"/>
      <c r="D35" s="90"/>
      <c r="E35" s="86"/>
      <c r="F35" s="85"/>
      <c r="G35" s="88"/>
    </row>
    <row r="36" spans="1:211" x14ac:dyDescent="0.2">
      <c r="A36" s="92" t="s">
        <v>10</v>
      </c>
      <c r="B36" s="92" t="s">
        <v>11</v>
      </c>
      <c r="C36" s="92" t="s">
        <v>12</v>
      </c>
      <c r="D36" s="92" t="s">
        <v>8</v>
      </c>
      <c r="E36" s="86"/>
      <c r="F36" s="85"/>
      <c r="G36" s="88"/>
    </row>
    <row r="37" spans="1:211" x14ac:dyDescent="0.2">
      <c r="A37" s="93"/>
      <c r="B37" s="93"/>
      <c r="C37" s="93"/>
      <c r="D37" s="93"/>
      <c r="E37" s="86"/>
      <c r="F37" s="85"/>
      <c r="G37" s="88"/>
    </row>
    <row r="38" spans="1:211" x14ac:dyDescent="0.2">
      <c r="A38" s="94"/>
      <c r="B38" s="95"/>
      <c r="C38" s="95"/>
      <c r="D38" s="99"/>
      <c r="E38" s="100"/>
      <c r="F38" s="101"/>
      <c r="G38" s="102"/>
    </row>
    <row r="39" spans="1:211" x14ac:dyDescent="0.2">
      <c r="A39" s="94"/>
      <c r="B39" s="95"/>
      <c r="C39" s="95"/>
      <c r="D39" s="103"/>
      <c r="E39" s="100"/>
      <c r="F39" s="105">
        <f>D39</f>
        <v>0</v>
      </c>
      <c r="G39" s="102"/>
    </row>
    <row r="40" spans="1:211" x14ac:dyDescent="0.2">
      <c r="A40" s="94"/>
      <c r="B40" s="95"/>
      <c r="C40" s="95"/>
      <c r="D40" s="99"/>
      <c r="E40" s="100"/>
      <c r="F40" s="105"/>
      <c r="G40" s="102"/>
    </row>
    <row r="41" spans="1:211" x14ac:dyDescent="0.2">
      <c r="A41" s="95"/>
      <c r="B41" s="104"/>
      <c r="C41" s="95"/>
      <c r="D41" s="99"/>
      <c r="E41" s="100"/>
      <c r="F41" s="104"/>
      <c r="G41" s="102"/>
    </row>
    <row r="42" spans="1:211" x14ac:dyDescent="0.2">
      <c r="A42" s="94"/>
      <c r="B42" s="95"/>
      <c r="C42" s="107"/>
      <c r="D42" s="105" t="s">
        <v>13</v>
      </c>
      <c r="E42" s="86"/>
      <c r="F42" s="122">
        <f>F20-F30+F39</f>
        <v>720.7</v>
      </c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94"/>
      <c r="B44" s="95"/>
      <c r="C44" s="107"/>
      <c r="D44" s="105"/>
      <c r="E44" s="86"/>
      <c r="F44" s="108"/>
      <c r="G44" s="106"/>
    </row>
    <row r="45" spans="1:211" x14ac:dyDescent="0.2">
      <c r="A45" s="353" t="s">
        <v>16</v>
      </c>
      <c r="B45" s="353"/>
      <c r="C45" s="353"/>
      <c r="D45" s="353"/>
      <c r="E45" s="353"/>
      <c r="F45" s="353"/>
      <c r="G45" s="83"/>
    </row>
    <row r="46" spans="1:211" x14ac:dyDescent="0.2">
      <c r="A46" s="87" t="s">
        <v>153</v>
      </c>
      <c r="B46" s="86"/>
      <c r="C46" s="86"/>
      <c r="D46" s="109"/>
      <c r="E46" s="86"/>
      <c r="F46" s="105"/>
      <c r="G46" s="88"/>
    </row>
    <row r="47" spans="1:211" x14ac:dyDescent="0.2">
      <c r="A47" s="90"/>
      <c r="B47" s="90"/>
      <c r="C47" s="90"/>
      <c r="D47" s="90"/>
      <c r="E47" s="86"/>
      <c r="F47" s="85"/>
      <c r="G47" s="88"/>
    </row>
    <row r="48" spans="1:211" x14ac:dyDescent="0.2">
      <c r="A48" s="92" t="s">
        <v>10</v>
      </c>
      <c r="B48" s="92" t="s">
        <v>11</v>
      </c>
      <c r="C48" s="92" t="s">
        <v>12</v>
      </c>
      <c r="D48" s="92" t="s">
        <v>8</v>
      </c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3"/>
      <c r="B49" s="93"/>
      <c r="C49" s="93"/>
      <c r="D49" s="93"/>
      <c r="E49" s="86"/>
      <c r="F49" s="85" t="s">
        <v>2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0"/>
      <c r="B50" s="90"/>
      <c r="C50" s="90"/>
      <c r="D50" s="90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103"/>
      <c r="E51" s="86"/>
      <c r="F51" s="85">
        <f>D51</f>
        <v>0</v>
      </c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5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110" t="s">
        <v>17</v>
      </c>
      <c r="B53" s="100"/>
      <c r="C53" s="95"/>
      <c r="D53" s="97"/>
      <c r="E53" s="111"/>
      <c r="F53" s="111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87" t="s">
        <v>154</v>
      </c>
      <c r="B54" s="86"/>
      <c r="C54" s="86"/>
      <c r="D54" s="86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0"/>
      <c r="B55" s="90"/>
      <c r="C55" s="90"/>
      <c r="D55" s="90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2" t="s">
        <v>10</v>
      </c>
      <c r="B56" s="92" t="s">
        <v>11</v>
      </c>
      <c r="C56" s="92" t="s">
        <v>12</v>
      </c>
      <c r="D56" s="92" t="s">
        <v>8</v>
      </c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3"/>
      <c r="B57" s="93"/>
      <c r="C57" s="93"/>
      <c r="D57" s="93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114"/>
      <c r="B58" s="100"/>
      <c r="C58" s="115"/>
      <c r="D58" s="116" t="s">
        <v>14</v>
      </c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42"/>
      <c r="C59" s="25"/>
      <c r="D59" s="23"/>
      <c r="E59" s="83"/>
      <c r="F59" s="85">
        <f>SUM(D59:D59)</f>
        <v>0</v>
      </c>
      <c r="G59" s="88"/>
    </row>
    <row r="60" spans="1:211" x14ac:dyDescent="0.2">
      <c r="A60" s="42"/>
      <c r="C60" s="25"/>
      <c r="D60" s="20"/>
      <c r="E60" s="83"/>
      <c r="F60" s="85"/>
      <c r="G60" s="88"/>
    </row>
    <row r="61" spans="1:211" x14ac:dyDescent="0.2">
      <c r="A61" s="42"/>
      <c r="C61" s="25"/>
      <c r="D61" s="20"/>
      <c r="E61" s="83"/>
      <c r="F61" s="85"/>
      <c r="G61" s="88"/>
    </row>
    <row r="62" spans="1:211" ht="13.5" thickBot="1" x14ac:dyDescent="0.25">
      <c r="A62" s="94"/>
      <c r="B62" s="86"/>
      <c r="C62" s="86"/>
      <c r="D62" s="86"/>
      <c r="E62" s="86"/>
      <c r="F62" s="120">
        <f>F42-F51+F59</f>
        <v>720.7</v>
      </c>
      <c r="G62" s="121"/>
    </row>
    <row r="63" spans="1:211" ht="13.5" thickTop="1" x14ac:dyDescent="0.2">
      <c r="A63" s="7" t="s">
        <v>363</v>
      </c>
      <c r="B63" s="86"/>
      <c r="C63" s="86"/>
      <c r="D63" s="86"/>
      <c r="E63" s="86"/>
      <c r="F63" s="85"/>
      <c r="G63" s="121"/>
    </row>
    <row r="64" spans="1:211" x14ac:dyDescent="0.2">
      <c r="A64" s="89"/>
      <c r="B64" s="86"/>
      <c r="C64" s="86"/>
      <c r="D64" s="86"/>
      <c r="E64" s="86"/>
      <c r="F64" s="85"/>
      <c r="G64" s="121"/>
    </row>
    <row r="65" spans="1:7" x14ac:dyDescent="0.2">
      <c r="A65" s="89"/>
      <c r="B65" s="86"/>
      <c r="C65" s="86"/>
      <c r="D65" s="86"/>
      <c r="E65" s="86"/>
      <c r="F65" s="85"/>
      <c r="G65" s="121"/>
    </row>
    <row r="66" spans="1:7" x14ac:dyDescent="0.2">
      <c r="A66" s="89"/>
      <c r="B66" s="86"/>
      <c r="C66" s="86"/>
      <c r="D66" s="86"/>
      <c r="E66" s="86"/>
      <c r="F66" s="85"/>
      <c r="G66" s="121"/>
    </row>
    <row r="67" spans="1:7" x14ac:dyDescent="0.2">
      <c r="A67" s="89"/>
      <c r="B67" s="86"/>
      <c r="C67" s="86"/>
      <c r="D67" s="86"/>
      <c r="E67" s="86"/>
      <c r="F67" s="85"/>
      <c r="G67" s="121"/>
    </row>
    <row r="68" spans="1:7" x14ac:dyDescent="0.2">
      <c r="A68" s="89"/>
      <c r="B68" s="86"/>
      <c r="C68" s="86"/>
      <c r="D68" s="86"/>
      <c r="E68" s="86"/>
      <c r="F68" s="85"/>
      <c r="G68" s="121"/>
    </row>
    <row r="69" spans="1:7" x14ac:dyDescent="0.2">
      <c r="A69" s="89"/>
      <c r="B69" s="86"/>
      <c r="C69" s="86"/>
      <c r="D69" s="86"/>
      <c r="E69" s="86"/>
      <c r="F69" s="85"/>
      <c r="G69" s="121"/>
    </row>
    <row r="70" spans="1:7" x14ac:dyDescent="0.2">
      <c r="A70" s="89"/>
      <c r="B70" s="86"/>
      <c r="C70" s="86"/>
      <c r="D70" s="86"/>
      <c r="E70" s="86"/>
      <c r="F70" s="85"/>
      <c r="G70" s="121"/>
    </row>
    <row r="71" spans="1:7" x14ac:dyDescent="0.2">
      <c r="A71" s="89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ht="13.5" customHeight="1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</row>
  </sheetData>
  <mergeCells count="2">
    <mergeCell ref="D3:F4"/>
    <mergeCell ref="A45:F45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68">
    <tabColor rgb="FFFFFF00"/>
  </sheetPr>
  <dimension ref="A1:HC84"/>
  <sheetViews>
    <sheetView view="pageBreakPreview" topLeftCell="D43" zoomScaleNormal="90" zoomScaleSheetLayoutView="100" workbookViewId="0">
      <selection activeCell="K60" sqref="K6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83"/>
      <c r="B10" s="81"/>
      <c r="C10" s="84"/>
      <c r="D10" s="82"/>
      <c r="G10" s="83"/>
    </row>
    <row r="11" spans="1:7" x14ac:dyDescent="0.2">
      <c r="A11" s="83"/>
      <c r="B11" s="81"/>
      <c r="C11" s="84"/>
      <c r="D11" s="82"/>
      <c r="F11" s="85"/>
      <c r="G11" s="83"/>
    </row>
    <row r="12" spans="1:7" x14ac:dyDescent="0.2">
      <c r="A12" s="83"/>
      <c r="B12" s="81"/>
      <c r="C12" s="84"/>
      <c r="D12" s="82"/>
      <c r="E12" s="87" t="s">
        <v>26</v>
      </c>
      <c r="F12" s="85"/>
      <c r="G12" s="83"/>
    </row>
    <row r="13" spans="1:7" x14ac:dyDescent="0.2">
      <c r="A13" s="86"/>
      <c r="B13" s="86"/>
      <c r="C13" s="86"/>
      <c r="D13" s="86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6"/>
      <c r="B16" s="86"/>
      <c r="C16" s="86"/>
      <c r="D16" s="86"/>
      <c r="E16" s="87"/>
      <c r="F16" s="85"/>
      <c r="G16" s="88"/>
    </row>
    <row r="17" spans="1:7" x14ac:dyDescent="0.2">
      <c r="A17" s="89" t="s">
        <v>386</v>
      </c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89"/>
      <c r="B19" s="86"/>
      <c r="C19" s="86"/>
      <c r="D19" s="86"/>
      <c r="E19" s="86"/>
      <c r="F19" s="85"/>
      <c r="G19" s="88"/>
    </row>
    <row r="20" spans="1:7" x14ac:dyDescent="0.2">
      <c r="A20" s="7" t="s">
        <v>362</v>
      </c>
      <c r="B20" s="86"/>
      <c r="C20" s="86"/>
      <c r="D20" s="90"/>
      <c r="E20" s="86"/>
      <c r="F20" s="91">
        <v>7343.79</v>
      </c>
      <c r="G20" s="88"/>
    </row>
    <row r="21" spans="1:7" x14ac:dyDescent="0.2">
      <c r="A21" s="7"/>
      <c r="B21" s="86"/>
      <c r="C21" s="86"/>
      <c r="D21" s="90"/>
      <c r="E21" s="86"/>
      <c r="F21" s="85"/>
      <c r="G21" s="88"/>
    </row>
    <row r="22" spans="1:7" x14ac:dyDescent="0.2">
      <c r="A22" s="7"/>
      <c r="B22" s="86"/>
      <c r="C22" s="86"/>
      <c r="D22" s="90"/>
      <c r="E22" s="86"/>
      <c r="F22" s="85"/>
      <c r="G22" s="88"/>
    </row>
    <row r="23" spans="1:7" x14ac:dyDescent="0.2">
      <c r="A23" s="89"/>
      <c r="B23" s="86"/>
      <c r="C23" s="86"/>
      <c r="D23" s="90"/>
      <c r="E23" s="86"/>
      <c r="F23" s="85"/>
      <c r="G23" s="88"/>
    </row>
    <row r="24" spans="1:7" x14ac:dyDescent="0.2">
      <c r="A24" s="87" t="s">
        <v>16</v>
      </c>
      <c r="B24" s="86"/>
      <c r="C24" s="86"/>
      <c r="D24" s="90"/>
      <c r="E24" s="86"/>
      <c r="F24" s="85"/>
      <c r="G24" s="88"/>
    </row>
    <row r="25" spans="1:7" x14ac:dyDescent="0.2">
      <c r="A25" s="87" t="s">
        <v>151</v>
      </c>
      <c r="B25" s="86"/>
      <c r="C25" s="86"/>
      <c r="D25" s="86"/>
      <c r="E25" s="86"/>
      <c r="F25" s="85"/>
      <c r="G25" s="88"/>
    </row>
    <row r="26" spans="1:7" x14ac:dyDescent="0.2">
      <c r="A26" s="90"/>
      <c r="B26" s="90"/>
      <c r="C26" s="90"/>
      <c r="D26" s="86"/>
      <c r="E26" s="86"/>
      <c r="F26" s="85"/>
      <c r="G26" s="88"/>
    </row>
    <row r="27" spans="1:7" x14ac:dyDescent="0.2">
      <c r="A27" s="92" t="s">
        <v>10</v>
      </c>
      <c r="B27" s="92" t="s">
        <v>11</v>
      </c>
      <c r="C27" s="92" t="s">
        <v>1</v>
      </c>
      <c r="D27" s="92" t="s">
        <v>8</v>
      </c>
      <c r="E27" s="86"/>
      <c r="F27" s="85"/>
      <c r="G27" s="88"/>
    </row>
    <row r="28" spans="1:7" x14ac:dyDescent="0.2">
      <c r="A28" s="93"/>
      <c r="B28" s="93"/>
      <c r="C28" s="93"/>
      <c r="D28" s="93"/>
      <c r="E28" s="86"/>
      <c r="F28" s="85"/>
      <c r="G28" s="88"/>
    </row>
    <row r="29" spans="1:7" x14ac:dyDescent="0.2">
      <c r="A29" s="90"/>
      <c r="B29" s="90"/>
      <c r="C29" s="90"/>
      <c r="D29" s="90" t="s">
        <v>14</v>
      </c>
      <c r="E29" s="86"/>
      <c r="F29" s="85"/>
      <c r="G29" s="88"/>
    </row>
    <row r="30" spans="1:7" x14ac:dyDescent="0.2">
      <c r="A30" s="94"/>
      <c r="B30" s="95"/>
      <c r="C30" s="95"/>
      <c r="D30" s="96"/>
      <c r="E30" s="86"/>
      <c r="F30" s="85">
        <v>0</v>
      </c>
      <c r="G30" s="88"/>
    </row>
    <row r="31" spans="1:7" x14ac:dyDescent="0.2">
      <c r="A31" s="94"/>
      <c r="B31" s="95"/>
      <c r="C31" s="95"/>
      <c r="D31" s="97"/>
      <c r="E31" s="86"/>
      <c r="F31" s="85"/>
      <c r="G31" s="88"/>
    </row>
    <row r="32" spans="1:7" x14ac:dyDescent="0.2">
      <c r="A32" s="94"/>
      <c r="B32" s="95"/>
      <c r="C32" s="95"/>
      <c r="D32" s="97"/>
      <c r="E32" s="86"/>
      <c r="F32" s="85"/>
      <c r="G32" s="88"/>
    </row>
    <row r="33" spans="1:211" x14ac:dyDescent="0.2">
      <c r="A33" s="98" t="s">
        <v>17</v>
      </c>
      <c r="B33" s="95"/>
      <c r="C33" s="95"/>
      <c r="D33" s="97"/>
      <c r="E33" s="86"/>
      <c r="F33" s="85"/>
      <c r="G33" s="88"/>
    </row>
    <row r="34" spans="1:211" x14ac:dyDescent="0.2">
      <c r="A34" s="87" t="s">
        <v>152</v>
      </c>
      <c r="B34" s="86"/>
      <c r="C34" s="86"/>
      <c r="D34" s="86"/>
      <c r="E34" s="86"/>
      <c r="F34" s="85"/>
      <c r="G34" s="88"/>
    </row>
    <row r="35" spans="1:211" x14ac:dyDescent="0.2">
      <c r="A35" s="90"/>
      <c r="B35" s="90"/>
      <c r="C35" s="90"/>
      <c r="D35" s="90"/>
      <c r="E35" s="86"/>
      <c r="F35" s="85"/>
      <c r="G35" s="88"/>
    </row>
    <row r="36" spans="1:211" x14ac:dyDescent="0.2">
      <c r="A36" s="92" t="s">
        <v>10</v>
      </c>
      <c r="B36" s="92" t="s">
        <v>11</v>
      </c>
      <c r="C36" s="92" t="s">
        <v>12</v>
      </c>
      <c r="D36" s="92" t="s">
        <v>8</v>
      </c>
      <c r="E36" s="86"/>
      <c r="F36" s="85"/>
      <c r="G36" s="88"/>
    </row>
    <row r="37" spans="1:211" x14ac:dyDescent="0.2">
      <c r="A37" s="93"/>
      <c r="B37" s="93"/>
      <c r="C37" s="93"/>
      <c r="D37" s="93"/>
      <c r="E37" s="86"/>
      <c r="F37" s="85"/>
      <c r="G37" s="88"/>
    </row>
    <row r="38" spans="1:211" x14ac:dyDescent="0.2">
      <c r="A38" s="94"/>
      <c r="B38" s="95"/>
      <c r="C38" s="95"/>
      <c r="D38" s="99"/>
      <c r="E38" s="100"/>
      <c r="F38" s="101"/>
      <c r="G38" s="102"/>
    </row>
    <row r="39" spans="1:211" x14ac:dyDescent="0.2">
      <c r="A39" s="94"/>
      <c r="B39" s="95"/>
      <c r="C39" s="95"/>
      <c r="D39" s="103"/>
      <c r="E39" s="100"/>
      <c r="F39" s="105">
        <f>D39</f>
        <v>0</v>
      </c>
      <c r="G39" s="102"/>
    </row>
    <row r="40" spans="1:211" x14ac:dyDescent="0.2">
      <c r="A40" s="94"/>
      <c r="B40" s="95"/>
      <c r="C40" s="95"/>
      <c r="D40" s="99"/>
      <c r="E40" s="100"/>
      <c r="F40" s="105"/>
      <c r="G40" s="102"/>
    </row>
    <row r="41" spans="1:211" x14ac:dyDescent="0.2">
      <c r="A41" s="95"/>
      <c r="B41" s="104"/>
      <c r="C41" s="95"/>
      <c r="D41" s="99"/>
      <c r="E41" s="100"/>
      <c r="F41" s="104"/>
      <c r="G41" s="102"/>
    </row>
    <row r="42" spans="1:211" x14ac:dyDescent="0.2">
      <c r="A42" s="94"/>
      <c r="B42" s="95"/>
      <c r="C42" s="107"/>
      <c r="D42" s="105" t="s">
        <v>13</v>
      </c>
      <c r="E42" s="86"/>
      <c r="F42" s="122">
        <f>F20-F30+F39</f>
        <v>7343.79</v>
      </c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94"/>
      <c r="B44" s="95"/>
      <c r="C44" s="107"/>
      <c r="D44" s="105"/>
      <c r="E44" s="86"/>
      <c r="F44" s="108"/>
      <c r="G44" s="106"/>
    </row>
    <row r="45" spans="1:211" x14ac:dyDescent="0.2">
      <c r="A45" s="353" t="s">
        <v>16</v>
      </c>
      <c r="B45" s="353"/>
      <c r="C45" s="353"/>
      <c r="D45" s="353"/>
      <c r="E45" s="353"/>
      <c r="F45" s="353"/>
      <c r="G45" s="83"/>
    </row>
    <row r="46" spans="1:211" x14ac:dyDescent="0.2">
      <c r="A46" s="87" t="s">
        <v>153</v>
      </c>
      <c r="B46" s="86"/>
      <c r="C46" s="86"/>
      <c r="D46" s="109"/>
      <c r="E46" s="86"/>
      <c r="F46" s="105"/>
      <c r="G46" s="88"/>
    </row>
    <row r="47" spans="1:211" x14ac:dyDescent="0.2">
      <c r="A47" s="90"/>
      <c r="B47" s="90"/>
      <c r="C47" s="90"/>
      <c r="D47" s="90"/>
      <c r="E47" s="86"/>
      <c r="F47" s="85"/>
      <c r="G47" s="88"/>
    </row>
    <row r="48" spans="1:211" x14ac:dyDescent="0.2">
      <c r="A48" s="92" t="s">
        <v>10</v>
      </c>
      <c r="B48" s="92" t="s">
        <v>11</v>
      </c>
      <c r="C48" s="92" t="s">
        <v>12</v>
      </c>
      <c r="D48" s="92" t="s">
        <v>8</v>
      </c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3"/>
      <c r="B49" s="93"/>
      <c r="C49" s="93"/>
      <c r="D49" s="93"/>
      <c r="E49" s="86"/>
      <c r="F49" s="85" t="s">
        <v>2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0"/>
      <c r="B50" s="90"/>
      <c r="C50" s="90"/>
      <c r="D50" s="90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103"/>
      <c r="E51" s="86"/>
      <c r="F51" s="85">
        <f>D51</f>
        <v>0</v>
      </c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5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110" t="s">
        <v>17</v>
      </c>
      <c r="B53" s="100"/>
      <c r="C53" s="95"/>
      <c r="D53" s="97"/>
      <c r="E53" s="111"/>
      <c r="F53" s="111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87" t="s">
        <v>154</v>
      </c>
      <c r="B54" s="86"/>
      <c r="C54" s="86"/>
      <c r="D54" s="86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0"/>
      <c r="B55" s="90"/>
      <c r="C55" s="90"/>
      <c r="D55" s="90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2" t="s">
        <v>10</v>
      </c>
      <c r="B56" s="92" t="s">
        <v>11</v>
      </c>
      <c r="C56" s="92" t="s">
        <v>12</v>
      </c>
      <c r="D56" s="92" t="s">
        <v>8</v>
      </c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3"/>
      <c r="B57" s="93"/>
      <c r="C57" s="93"/>
      <c r="D57" s="93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94"/>
      <c r="B58" s="100"/>
      <c r="C58" s="100"/>
      <c r="D58" s="116"/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94"/>
      <c r="B59" s="117"/>
      <c r="C59" s="100"/>
      <c r="D59" s="119"/>
      <c r="E59" s="83"/>
      <c r="F59" s="85">
        <f>SUM(D59:D59)</f>
        <v>0</v>
      </c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00"/>
      <c r="C62" s="100"/>
      <c r="D62" s="116"/>
      <c r="E62" s="86"/>
      <c r="F62" s="83"/>
      <c r="G62" s="88"/>
    </row>
    <row r="63" spans="1:211" ht="13.5" thickBot="1" x14ac:dyDescent="0.25">
      <c r="A63" s="7" t="s">
        <v>363</v>
      </c>
      <c r="B63" s="86"/>
      <c r="C63" s="86"/>
      <c r="D63" s="86"/>
      <c r="E63" s="86"/>
      <c r="F63" s="120">
        <f>F42-F51+F59</f>
        <v>7343.79</v>
      </c>
      <c r="G63" s="121"/>
    </row>
    <row r="64" spans="1:211" ht="13.5" thickTop="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ht="13.5" customHeight="1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</sheetData>
  <mergeCells count="2">
    <mergeCell ref="D3:F4"/>
    <mergeCell ref="A45:F45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HC81"/>
  <sheetViews>
    <sheetView view="pageBreakPreview" topLeftCell="C44" zoomScaleNormal="100" zoomScaleSheetLayoutView="100" workbookViewId="0">
      <selection activeCell="I67" sqref="I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7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70</v>
      </c>
      <c r="F11" s="129"/>
      <c r="G11" s="167"/>
    </row>
    <row r="12" spans="1:7" x14ac:dyDescent="0.2">
      <c r="A12" s="127"/>
      <c r="B12" s="127"/>
      <c r="C12" s="127"/>
      <c r="D12" s="127"/>
      <c r="E12" s="128"/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30" t="s">
        <v>387</v>
      </c>
      <c r="B14" s="127"/>
      <c r="C14" s="127"/>
      <c r="D14" s="127"/>
      <c r="E14" s="127"/>
      <c r="F14" s="129"/>
      <c r="G14" s="167"/>
    </row>
    <row r="15" spans="1:7" x14ac:dyDescent="0.2">
      <c r="A15" s="130"/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7" t="s">
        <v>362</v>
      </c>
      <c r="B17" s="127"/>
      <c r="C17" s="127"/>
      <c r="D17" s="131"/>
      <c r="E17" s="127"/>
      <c r="F17" s="214">
        <v>0</v>
      </c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28" t="s">
        <v>16</v>
      </c>
      <c r="B21" s="127"/>
      <c r="C21" s="127"/>
      <c r="D21" s="131"/>
      <c r="E21" s="127"/>
      <c r="F21" s="129"/>
      <c r="G21" s="167"/>
    </row>
    <row r="22" spans="1:7" x14ac:dyDescent="0.2">
      <c r="A22" s="128" t="s">
        <v>151</v>
      </c>
      <c r="B22" s="127"/>
      <c r="C22" s="127"/>
      <c r="D22" s="127"/>
      <c r="E22" s="127"/>
      <c r="F22" s="129"/>
      <c r="G22" s="167"/>
    </row>
    <row r="23" spans="1:7" x14ac:dyDescent="0.2">
      <c r="A23" s="131"/>
      <c r="B23" s="131"/>
      <c r="C23" s="131"/>
      <c r="D23" s="127"/>
      <c r="E23" s="127"/>
      <c r="F23" s="129"/>
      <c r="G23" s="167"/>
    </row>
    <row r="24" spans="1:7" x14ac:dyDescent="0.2">
      <c r="A24" s="132" t="s">
        <v>10</v>
      </c>
      <c r="B24" s="132" t="s">
        <v>11</v>
      </c>
      <c r="C24" s="132" t="s">
        <v>1</v>
      </c>
      <c r="D24" s="132" t="s">
        <v>8</v>
      </c>
      <c r="E24" s="127"/>
      <c r="F24" s="129"/>
      <c r="G24" s="167"/>
    </row>
    <row r="25" spans="1:7" x14ac:dyDescent="0.2">
      <c r="A25" s="206"/>
      <c r="B25" s="206"/>
      <c r="C25" s="206"/>
      <c r="D25" s="206"/>
      <c r="E25" s="127"/>
      <c r="F25" s="129"/>
      <c r="G25" s="167"/>
    </row>
    <row r="26" spans="1:7" x14ac:dyDescent="0.2">
      <c r="A26" s="131"/>
      <c r="B26" s="131"/>
      <c r="C26" s="131"/>
      <c r="D26" s="131"/>
      <c r="E26" s="127"/>
      <c r="F26" s="129"/>
      <c r="G26" s="167"/>
    </row>
    <row r="27" spans="1:7" x14ac:dyDescent="0.2">
      <c r="A27" s="159"/>
      <c r="B27" s="135"/>
      <c r="C27" s="128"/>
      <c r="D27" s="213"/>
      <c r="E27" s="127"/>
      <c r="F27" s="129">
        <f>SUM(D27:D27)</f>
        <v>0</v>
      </c>
      <c r="G27" s="167"/>
    </row>
    <row r="28" spans="1:7" x14ac:dyDescent="0.2">
      <c r="A28" s="159"/>
      <c r="B28" s="135"/>
      <c r="C28" s="128"/>
      <c r="D28" s="145"/>
      <c r="E28" s="127"/>
      <c r="F28" s="129"/>
      <c r="G28" s="167"/>
    </row>
    <row r="29" spans="1:7" x14ac:dyDescent="0.2">
      <c r="A29" s="134"/>
      <c r="B29" s="135"/>
      <c r="C29" s="135"/>
      <c r="D29" s="145"/>
      <c r="E29" s="127"/>
      <c r="F29" s="129"/>
      <c r="G29" s="167"/>
    </row>
    <row r="30" spans="1:7" x14ac:dyDescent="0.2">
      <c r="A30" s="162" t="s">
        <v>17</v>
      </c>
      <c r="B30" s="135"/>
      <c r="C30" s="135"/>
      <c r="D30" s="145"/>
      <c r="E30" s="127"/>
      <c r="F30" s="129"/>
      <c r="G30" s="167"/>
    </row>
    <row r="31" spans="1:7" x14ac:dyDescent="0.2">
      <c r="A31" s="128" t="s">
        <v>152</v>
      </c>
      <c r="B31" s="127"/>
      <c r="C31" s="127"/>
      <c r="D31" s="127"/>
      <c r="E31" s="127"/>
      <c r="F31" s="129"/>
      <c r="G31" s="167"/>
    </row>
    <row r="32" spans="1:7" x14ac:dyDescent="0.2">
      <c r="A32" s="131"/>
      <c r="B32" s="131"/>
      <c r="C32" s="131"/>
      <c r="D32" s="131"/>
      <c r="E32" s="127"/>
      <c r="F32" s="129"/>
      <c r="G32" s="167"/>
    </row>
    <row r="33" spans="1:211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  <c r="G33" s="167"/>
    </row>
    <row r="34" spans="1:211" x14ac:dyDescent="0.2">
      <c r="A34" s="206"/>
      <c r="B34" s="206"/>
      <c r="C34" s="206"/>
      <c r="D34" s="206"/>
      <c r="E34" s="127"/>
      <c r="F34" s="129"/>
      <c r="G34" s="167"/>
    </row>
    <row r="35" spans="1:211" x14ac:dyDescent="0.2">
      <c r="A35" s="131"/>
      <c r="B35" s="131"/>
      <c r="C35" s="131"/>
      <c r="D35" s="131"/>
      <c r="E35" s="127"/>
      <c r="F35" s="129"/>
      <c r="G35" s="167"/>
    </row>
    <row r="36" spans="1:211" x14ac:dyDescent="0.2">
      <c r="A36" s="134"/>
      <c r="B36" s="135"/>
      <c r="C36" s="135"/>
      <c r="D36" s="205"/>
      <c r="E36" s="137"/>
      <c r="F36" s="140">
        <f>D36</f>
        <v>0</v>
      </c>
      <c r="G36" s="169"/>
    </row>
    <row r="37" spans="1:211" x14ac:dyDescent="0.2">
      <c r="A37" s="134"/>
      <c r="B37" s="135"/>
      <c r="C37" s="135"/>
      <c r="D37" s="136"/>
      <c r="E37" s="137"/>
      <c r="F37" s="140"/>
      <c r="G37" s="169"/>
    </row>
    <row r="38" spans="1:211" x14ac:dyDescent="0.2">
      <c r="A38" s="135"/>
      <c r="B38" s="163"/>
      <c r="C38" s="135"/>
      <c r="D38" s="136"/>
      <c r="E38" s="137"/>
      <c r="F38" s="163"/>
      <c r="G38" s="169"/>
    </row>
    <row r="39" spans="1:211" x14ac:dyDescent="0.2">
      <c r="A39" s="134"/>
      <c r="B39" s="135"/>
      <c r="C39" s="164"/>
      <c r="D39" s="140" t="s">
        <v>13</v>
      </c>
      <c r="E39" s="127"/>
      <c r="F39" s="273">
        <f>F17-F27+F36</f>
        <v>0</v>
      </c>
      <c r="G39" s="170"/>
    </row>
    <row r="40" spans="1:211" x14ac:dyDescent="0.2">
      <c r="A40" s="134"/>
      <c r="B40" s="135"/>
      <c r="C40" s="164"/>
      <c r="D40" s="140"/>
      <c r="E40" s="127"/>
      <c r="F40" s="142"/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354" t="s">
        <v>16</v>
      </c>
      <c r="B42" s="354"/>
      <c r="C42" s="354"/>
      <c r="D42" s="354"/>
      <c r="E42" s="354"/>
      <c r="F42" s="354"/>
      <c r="G42" s="166"/>
    </row>
    <row r="43" spans="1:211" x14ac:dyDescent="0.2">
      <c r="A43" s="128" t="s">
        <v>153</v>
      </c>
      <c r="B43" s="127"/>
      <c r="C43" s="127"/>
      <c r="D43" s="143"/>
      <c r="E43" s="127"/>
      <c r="F43" s="140"/>
      <c r="G43" s="167"/>
    </row>
    <row r="44" spans="1:211" x14ac:dyDescent="0.2">
      <c r="A44" s="131"/>
      <c r="B44" s="131"/>
      <c r="C44" s="131"/>
      <c r="D44" s="131"/>
      <c r="E44" s="127"/>
      <c r="F44" s="129"/>
      <c r="G44" s="167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206"/>
      <c r="B46" s="206"/>
      <c r="C46" s="206"/>
      <c r="D46" s="206"/>
      <c r="E46" s="127"/>
      <c r="F46" s="129" t="s">
        <v>2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4"/>
      <c r="B47" s="135"/>
      <c r="C47" s="135"/>
      <c r="D47" s="136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205"/>
      <c r="E48" s="127"/>
      <c r="F48" s="129">
        <f>D48</f>
        <v>0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66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44" t="s">
        <v>17</v>
      </c>
      <c r="B51" s="137"/>
      <c r="C51" s="135"/>
      <c r="D51" s="145"/>
      <c r="E51" s="146"/>
      <c r="F51" s="146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28" t="s">
        <v>154</v>
      </c>
      <c r="B52" s="127"/>
      <c r="C52" s="127"/>
      <c r="D52" s="127"/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1"/>
      <c r="B53" s="131"/>
      <c r="C53" s="131"/>
      <c r="D53" s="131"/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32" t="s">
        <v>10</v>
      </c>
      <c r="B54" s="132" t="s">
        <v>11</v>
      </c>
      <c r="C54" s="132" t="s">
        <v>12</v>
      </c>
      <c r="D54" s="132" t="s">
        <v>8</v>
      </c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206"/>
      <c r="B55" s="206"/>
      <c r="C55" s="206"/>
      <c r="D55" s="206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47"/>
      <c r="B56" s="137"/>
      <c r="C56" s="148"/>
      <c r="D56" s="149" t="s">
        <v>14</v>
      </c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>
        <v>42551</v>
      </c>
      <c r="B57" s="137"/>
      <c r="C57" s="25" t="s">
        <v>65</v>
      </c>
      <c r="D57" s="271">
        <v>284675.01</v>
      </c>
      <c r="E57" s="166"/>
      <c r="F57" s="129">
        <f>SUM(D57:D57)</f>
        <v>284675.01</v>
      </c>
      <c r="G57" s="167"/>
    </row>
    <row r="58" spans="1:211" x14ac:dyDescent="0.2">
      <c r="A58" s="134"/>
      <c r="B58" s="165"/>
      <c r="C58" s="151"/>
      <c r="D58" s="149"/>
      <c r="E58" s="166"/>
      <c r="F58" s="129"/>
      <c r="G58" s="167"/>
    </row>
    <row r="59" spans="1:211" x14ac:dyDescent="0.2">
      <c r="A59" s="134"/>
      <c r="B59" s="165"/>
      <c r="C59" s="151"/>
      <c r="D59" s="149"/>
      <c r="E59" s="166"/>
      <c r="F59" s="129"/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37"/>
      <c r="C61" s="137"/>
      <c r="D61" s="149"/>
      <c r="E61" s="127"/>
      <c r="F61" s="166"/>
      <c r="G61" s="167"/>
    </row>
    <row r="62" spans="1:211" ht="13.5" thickBot="1" x14ac:dyDescent="0.25">
      <c r="A62" s="7" t="s">
        <v>363</v>
      </c>
      <c r="B62" s="127"/>
      <c r="C62" s="127"/>
      <c r="D62" s="127"/>
      <c r="E62" s="127"/>
      <c r="F62" s="152">
        <f>-F48+F57</f>
        <v>284675.01</v>
      </c>
      <c r="G62" s="173"/>
    </row>
    <row r="63" spans="1:211" ht="13.5" thickTop="1" x14ac:dyDescent="0.2">
      <c r="A63" s="127"/>
      <c r="B63" s="127"/>
      <c r="C63" s="127"/>
      <c r="D63" s="127"/>
      <c r="E63" s="127"/>
      <c r="F63" s="129"/>
      <c r="G63" s="166"/>
    </row>
    <row r="64" spans="1:21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ht="13.5" customHeight="1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ht="13.5" customHeight="1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</sheetData>
  <mergeCells count="2">
    <mergeCell ref="D3:F4"/>
    <mergeCell ref="A42:F42"/>
  </mergeCells>
  <pageMargins left="0.98425196850393704" right="0.39370078740157483" top="0.78740157480314965" bottom="0.23622047244094491" header="0" footer="0"/>
  <pageSetup scale="7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86">
    <tabColor rgb="FF00B050"/>
  </sheetPr>
  <dimension ref="A1:HC82"/>
  <sheetViews>
    <sheetView view="pageBreakPreview" topLeftCell="C1" zoomScaleNormal="100" zoomScaleSheetLayoutView="100" workbookViewId="0">
      <selection activeCell="D68" sqref="D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F11" s="85"/>
      <c r="G11" s="88"/>
    </row>
    <row r="12" spans="1:7" x14ac:dyDescent="0.2">
      <c r="A12" s="86"/>
      <c r="B12" s="86"/>
      <c r="C12" s="86"/>
      <c r="D12" s="86"/>
      <c r="E12" s="87" t="s">
        <v>28</v>
      </c>
      <c r="F12" s="85"/>
      <c r="G12" s="88"/>
    </row>
    <row r="13" spans="1:7" x14ac:dyDescent="0.2">
      <c r="A13" s="86"/>
      <c r="B13" s="86"/>
      <c r="C13" s="86"/>
      <c r="D13" s="86"/>
      <c r="F13" s="85"/>
      <c r="G13" s="88"/>
    </row>
    <row r="14" spans="1:7" x14ac:dyDescent="0.2">
      <c r="A14" s="86"/>
      <c r="B14" s="86"/>
      <c r="C14" s="86"/>
      <c r="D14" s="86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388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1062.95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9"/>
      <c r="B22" s="86"/>
      <c r="C22" s="86"/>
      <c r="D22" s="90"/>
      <c r="E22" s="86"/>
      <c r="F22" s="85"/>
      <c r="G22" s="88"/>
    </row>
    <row r="23" spans="1:7" x14ac:dyDescent="0.2">
      <c r="A23" s="87" t="s">
        <v>16</v>
      </c>
      <c r="B23" s="86"/>
      <c r="C23" s="86"/>
      <c r="D23" s="90"/>
      <c r="E23" s="86"/>
      <c r="F23" s="85"/>
      <c r="G23" s="88"/>
    </row>
    <row r="24" spans="1:7" x14ac:dyDescent="0.2">
      <c r="A24" s="87" t="s">
        <v>151</v>
      </c>
      <c r="B24" s="86"/>
      <c r="C24" s="86"/>
      <c r="D24" s="86"/>
      <c r="E24" s="86"/>
      <c r="F24" s="85"/>
      <c r="G24" s="88"/>
    </row>
    <row r="25" spans="1:7" x14ac:dyDescent="0.2">
      <c r="A25" s="90"/>
      <c r="B25" s="90"/>
      <c r="C25" s="90"/>
      <c r="D25" s="86"/>
      <c r="E25" s="86"/>
      <c r="F25" s="85"/>
      <c r="G25" s="88"/>
    </row>
    <row r="26" spans="1:7" x14ac:dyDescent="0.2">
      <c r="A26" s="92" t="s">
        <v>10</v>
      </c>
      <c r="B26" s="92" t="s">
        <v>11</v>
      </c>
      <c r="C26" s="92" t="s">
        <v>1</v>
      </c>
      <c r="D26" s="92" t="s">
        <v>8</v>
      </c>
      <c r="E26" s="86"/>
      <c r="F26" s="85"/>
      <c r="G26" s="88"/>
    </row>
    <row r="27" spans="1:7" x14ac:dyDescent="0.2">
      <c r="A27" s="93"/>
      <c r="B27" s="93"/>
      <c r="C27" s="93"/>
      <c r="D27" s="93"/>
      <c r="E27" s="86"/>
      <c r="F27" s="85"/>
      <c r="G27" s="88"/>
    </row>
    <row r="28" spans="1:7" x14ac:dyDescent="0.2">
      <c r="A28" s="159"/>
      <c r="B28" s="69"/>
      <c r="C28" s="156"/>
      <c r="E28" s="86"/>
      <c r="F28" s="85"/>
      <c r="G28" s="88"/>
    </row>
    <row r="29" spans="1:7" x14ac:dyDescent="0.2">
      <c r="A29" s="159"/>
      <c r="B29" s="69"/>
      <c r="C29" s="156"/>
      <c r="D29" s="96"/>
      <c r="E29" s="86"/>
      <c r="F29" s="85">
        <f>SUM(D29:D29)</f>
        <v>0</v>
      </c>
      <c r="G29" s="88"/>
    </row>
    <row r="30" spans="1:7" x14ac:dyDescent="0.2">
      <c r="A30" s="159"/>
      <c r="B30" s="69"/>
      <c r="C30" s="156"/>
      <c r="D30" s="97"/>
      <c r="E30" s="86"/>
      <c r="F30" s="85"/>
      <c r="G30" s="88"/>
    </row>
    <row r="31" spans="1:7" x14ac:dyDescent="0.2">
      <c r="A31" s="94"/>
      <c r="B31" s="95"/>
      <c r="C31" s="95"/>
      <c r="D31" s="97"/>
      <c r="E31" s="86"/>
      <c r="F31" s="85"/>
      <c r="G31" s="88"/>
    </row>
    <row r="32" spans="1:7" x14ac:dyDescent="0.2">
      <c r="A32" s="98" t="s">
        <v>17</v>
      </c>
      <c r="B32" s="95"/>
      <c r="C32" s="95"/>
      <c r="D32" s="97"/>
      <c r="E32" s="86"/>
      <c r="F32" s="85"/>
      <c r="G32" s="88"/>
    </row>
    <row r="33" spans="1:211" x14ac:dyDescent="0.2">
      <c r="A33" s="87" t="s">
        <v>152</v>
      </c>
      <c r="B33" s="86"/>
      <c r="C33" s="86"/>
      <c r="D33" s="86"/>
      <c r="E33" s="86"/>
      <c r="F33" s="85"/>
      <c r="G33" s="88"/>
    </row>
    <row r="34" spans="1:211" x14ac:dyDescent="0.2">
      <c r="A34" s="90"/>
      <c r="B34" s="90"/>
      <c r="C34" s="90"/>
      <c r="D34" s="90"/>
      <c r="E34" s="86"/>
      <c r="F34" s="85"/>
      <c r="G34" s="88"/>
    </row>
    <row r="35" spans="1:211" x14ac:dyDescent="0.2">
      <c r="A35" s="92" t="s">
        <v>10</v>
      </c>
      <c r="B35" s="92" t="s">
        <v>11</v>
      </c>
      <c r="C35" s="92" t="s">
        <v>12</v>
      </c>
      <c r="D35" s="92" t="s">
        <v>8</v>
      </c>
      <c r="E35" s="86"/>
      <c r="F35" s="85"/>
      <c r="G35" s="88"/>
    </row>
    <row r="36" spans="1:211" x14ac:dyDescent="0.2">
      <c r="A36" s="93"/>
      <c r="B36" s="93"/>
      <c r="C36" s="93"/>
      <c r="D36" s="93"/>
      <c r="E36" s="86"/>
      <c r="F36" s="85"/>
      <c r="G36" s="88"/>
    </row>
    <row r="37" spans="1:211" x14ac:dyDescent="0.2">
      <c r="A37" s="94"/>
      <c r="B37" s="95"/>
      <c r="C37" s="95"/>
      <c r="D37" s="99"/>
      <c r="E37" s="100"/>
      <c r="F37" s="101"/>
      <c r="G37" s="102"/>
    </row>
    <row r="38" spans="1:211" x14ac:dyDescent="0.2">
      <c r="A38" s="159"/>
      <c r="B38" s="95"/>
      <c r="C38" s="95"/>
      <c r="D38" s="103"/>
      <c r="E38" s="100"/>
      <c r="F38" s="105">
        <f>D38</f>
        <v>0</v>
      </c>
      <c r="G38" s="102"/>
    </row>
    <row r="39" spans="1:211" x14ac:dyDescent="0.2">
      <c r="A39" s="94"/>
      <c r="B39" s="95"/>
      <c r="C39" s="95"/>
      <c r="D39" s="99"/>
      <c r="E39" s="100"/>
      <c r="F39" s="105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F19-F29+F38</f>
        <v>1062.95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281"/>
      <c r="E50" s="86"/>
      <c r="F50" s="109">
        <f>SUM(D50:D50)</f>
        <v>0</v>
      </c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ht="12" customHeight="1" x14ac:dyDescent="0.2">
      <c r="A52" s="110" t="s">
        <v>17</v>
      </c>
      <c r="B52" s="100"/>
      <c r="C52" s="95"/>
      <c r="D52" s="97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93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114"/>
      <c r="B57" s="100"/>
      <c r="C57" s="115"/>
      <c r="D57" s="116" t="s">
        <v>14</v>
      </c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42"/>
      <c r="B58" s="22"/>
      <c r="C58" s="25"/>
      <c r="D58" s="23"/>
      <c r="E58" s="83"/>
      <c r="F58" s="85">
        <f>SUM(D58:D58)</f>
        <v>0</v>
      </c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00"/>
      <c r="C62" s="100"/>
      <c r="D62" s="116"/>
      <c r="E62" s="86"/>
      <c r="F62" s="83"/>
      <c r="G62" s="88"/>
    </row>
    <row r="63" spans="1:211" ht="13.5" thickBot="1" x14ac:dyDescent="0.25">
      <c r="A63" s="7" t="s">
        <v>363</v>
      </c>
      <c r="B63" s="86"/>
      <c r="C63" s="86"/>
      <c r="D63" s="86"/>
      <c r="E63" s="86"/>
      <c r="F63" s="120">
        <f>F41-F50+F58</f>
        <v>1062.95</v>
      </c>
      <c r="G63" s="121"/>
    </row>
    <row r="64" spans="1:211" ht="13.5" thickTop="1" x14ac:dyDescent="0.2">
      <c r="A64" s="7"/>
      <c r="B64" s="86"/>
      <c r="C64" s="86"/>
      <c r="D64" s="86"/>
      <c r="E64" s="86"/>
      <c r="F64" s="85"/>
      <c r="G64" s="121"/>
    </row>
    <row r="65" spans="1:7" x14ac:dyDescent="0.2">
      <c r="A65" s="7"/>
      <c r="B65" s="86"/>
      <c r="C65" s="86"/>
      <c r="D65" s="86"/>
      <c r="E65" s="86"/>
      <c r="F65" s="85"/>
      <c r="G65" s="121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ht="13.5" customHeight="1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</sheetData>
  <mergeCells count="2">
    <mergeCell ref="D3:F4"/>
    <mergeCell ref="A44:F44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HC85"/>
  <sheetViews>
    <sheetView view="pageBreakPreview" topLeftCell="C43" zoomScaleNormal="80" zoomScaleSheetLayoutView="100" workbookViewId="0">
      <selection activeCell="J59" sqref="J5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71</v>
      </c>
      <c r="F11" s="129"/>
      <c r="G11" s="167"/>
    </row>
    <row r="12" spans="1:7" x14ac:dyDescent="0.2">
      <c r="A12" s="127"/>
      <c r="B12" s="127"/>
      <c r="C12" s="127"/>
      <c r="D12" s="127"/>
      <c r="E12" s="128"/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30" t="s">
        <v>389</v>
      </c>
      <c r="B14" s="127"/>
      <c r="C14" s="127"/>
      <c r="D14" s="127"/>
      <c r="E14" s="127"/>
      <c r="F14" s="129"/>
      <c r="G14" s="167"/>
    </row>
    <row r="15" spans="1:7" x14ac:dyDescent="0.2">
      <c r="A15" s="130"/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7" t="s">
        <v>362</v>
      </c>
      <c r="B17" s="127"/>
      <c r="C17" s="127"/>
      <c r="D17" s="131"/>
      <c r="E17" s="127"/>
      <c r="F17" s="214">
        <v>0</v>
      </c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28" t="s">
        <v>16</v>
      </c>
      <c r="B20" s="127"/>
      <c r="C20" s="127"/>
      <c r="D20" s="131"/>
      <c r="E20" s="127"/>
      <c r="F20" s="129"/>
      <c r="G20" s="167"/>
    </row>
    <row r="21" spans="1:7" x14ac:dyDescent="0.2">
      <c r="A21" s="128" t="s">
        <v>151</v>
      </c>
      <c r="B21" s="127"/>
      <c r="C21" s="127"/>
      <c r="D21" s="127"/>
      <c r="E21" s="127"/>
      <c r="F21" s="129"/>
      <c r="G21" s="167"/>
    </row>
    <row r="22" spans="1:7" x14ac:dyDescent="0.2">
      <c r="A22" s="131"/>
      <c r="B22" s="131"/>
      <c r="C22" s="131"/>
      <c r="D22" s="127"/>
      <c r="E22" s="127"/>
      <c r="F22" s="129"/>
      <c r="G22" s="167"/>
    </row>
    <row r="23" spans="1:7" x14ac:dyDescent="0.2">
      <c r="A23" s="132" t="s">
        <v>10</v>
      </c>
      <c r="B23" s="132" t="s">
        <v>11</v>
      </c>
      <c r="C23" s="132" t="s">
        <v>1</v>
      </c>
      <c r="D23" s="132" t="s">
        <v>8</v>
      </c>
      <c r="E23" s="127"/>
      <c r="F23" s="129"/>
      <c r="G23" s="167"/>
    </row>
    <row r="24" spans="1:7" x14ac:dyDescent="0.2">
      <c r="A24" s="206"/>
      <c r="B24" s="206"/>
      <c r="C24" s="206"/>
      <c r="D24" s="206"/>
      <c r="E24" s="127"/>
      <c r="F24" s="129"/>
      <c r="G24" s="167"/>
    </row>
    <row r="25" spans="1:7" x14ac:dyDescent="0.2">
      <c r="A25" s="131"/>
      <c r="B25" s="131"/>
      <c r="C25" s="131"/>
      <c r="D25" s="131" t="s">
        <v>14</v>
      </c>
      <c r="E25" s="127"/>
      <c r="F25" s="129"/>
      <c r="G25" s="167"/>
    </row>
    <row r="26" spans="1:7" x14ac:dyDescent="0.2">
      <c r="A26" s="134"/>
      <c r="B26" s="135"/>
      <c r="C26" s="135"/>
      <c r="D26" s="213"/>
      <c r="E26" s="127"/>
      <c r="F26" s="129">
        <v>0</v>
      </c>
      <c r="G26" s="167"/>
    </row>
    <row r="27" spans="1:7" x14ac:dyDescent="0.2">
      <c r="A27" s="134"/>
      <c r="B27" s="135"/>
      <c r="C27" s="135"/>
      <c r="D27" s="145"/>
      <c r="E27" s="127"/>
      <c r="F27" s="129"/>
      <c r="G27" s="167"/>
    </row>
    <row r="28" spans="1:7" x14ac:dyDescent="0.2">
      <c r="A28" s="134"/>
      <c r="B28" s="135"/>
      <c r="C28" s="135"/>
      <c r="D28" s="145"/>
      <c r="E28" s="127"/>
      <c r="F28" s="129"/>
      <c r="G28" s="167"/>
    </row>
    <row r="29" spans="1:7" x14ac:dyDescent="0.2">
      <c r="A29" s="162" t="s">
        <v>17</v>
      </c>
      <c r="B29" s="135"/>
      <c r="C29" s="135"/>
      <c r="D29" s="145"/>
      <c r="E29" s="127"/>
      <c r="F29" s="129"/>
      <c r="G29" s="167"/>
    </row>
    <row r="30" spans="1:7" x14ac:dyDescent="0.2">
      <c r="A30" s="128" t="s">
        <v>152</v>
      </c>
      <c r="B30" s="127"/>
      <c r="C30" s="127"/>
      <c r="D30" s="127"/>
      <c r="E30" s="127"/>
      <c r="F30" s="129"/>
      <c r="G30" s="167"/>
    </row>
    <row r="31" spans="1:7" x14ac:dyDescent="0.2">
      <c r="A31" s="131"/>
      <c r="B31" s="131"/>
      <c r="C31" s="131"/>
      <c r="D31" s="131"/>
      <c r="E31" s="127"/>
      <c r="F31" s="129"/>
      <c r="G31" s="167"/>
    </row>
    <row r="32" spans="1:7" x14ac:dyDescent="0.2">
      <c r="A32" s="132" t="s">
        <v>10</v>
      </c>
      <c r="B32" s="132" t="s">
        <v>11</v>
      </c>
      <c r="C32" s="132" t="s">
        <v>12</v>
      </c>
      <c r="D32" s="132" t="s">
        <v>8</v>
      </c>
      <c r="E32" s="127"/>
      <c r="F32" s="129"/>
      <c r="G32" s="167"/>
    </row>
    <row r="33" spans="1:211" x14ac:dyDescent="0.2">
      <c r="A33" s="206"/>
      <c r="B33" s="206"/>
      <c r="C33" s="206"/>
      <c r="D33" s="206"/>
      <c r="E33" s="127"/>
      <c r="F33" s="129"/>
      <c r="G33" s="167"/>
    </row>
    <row r="34" spans="1:211" x14ac:dyDescent="0.2">
      <c r="A34" s="134"/>
      <c r="B34" s="135"/>
      <c r="C34" s="135"/>
      <c r="D34" s="136"/>
      <c r="E34" s="137"/>
      <c r="F34" s="138"/>
      <c r="G34" s="169"/>
    </row>
    <row r="35" spans="1:211" x14ac:dyDescent="0.2">
      <c r="A35" s="134"/>
      <c r="B35" s="135"/>
      <c r="C35" s="135"/>
      <c r="D35" s="205"/>
      <c r="E35" s="137"/>
      <c r="F35" s="140">
        <f>D35</f>
        <v>0</v>
      </c>
      <c r="G35" s="169"/>
    </row>
    <row r="36" spans="1:211" x14ac:dyDescent="0.2">
      <c r="A36" s="134"/>
      <c r="B36" s="135"/>
      <c r="C36" s="135"/>
      <c r="D36" s="136"/>
      <c r="E36" s="137"/>
      <c r="F36" s="140"/>
      <c r="G36" s="169"/>
    </row>
    <row r="37" spans="1:211" x14ac:dyDescent="0.2">
      <c r="A37" s="135"/>
      <c r="B37" s="163"/>
      <c r="C37" s="135"/>
      <c r="D37" s="136"/>
      <c r="E37" s="137"/>
      <c r="F37" s="163"/>
      <c r="G37" s="169"/>
    </row>
    <row r="38" spans="1:211" x14ac:dyDescent="0.2">
      <c r="A38" s="135"/>
      <c r="B38" s="163"/>
      <c r="C38" s="135"/>
      <c r="D38" s="136"/>
      <c r="E38" s="137"/>
      <c r="F38" s="163"/>
      <c r="G38" s="169"/>
    </row>
    <row r="39" spans="1:211" x14ac:dyDescent="0.2">
      <c r="A39" s="134"/>
      <c r="B39" s="135"/>
      <c r="C39" s="164"/>
      <c r="D39" s="140" t="s">
        <v>13</v>
      </c>
      <c r="E39" s="127"/>
      <c r="F39" s="273">
        <f>F17-F26+F35</f>
        <v>0</v>
      </c>
      <c r="G39" s="170"/>
    </row>
    <row r="40" spans="1:211" x14ac:dyDescent="0.2">
      <c r="A40" s="134"/>
      <c r="B40" s="135"/>
      <c r="C40" s="164"/>
      <c r="D40" s="140"/>
      <c r="E40" s="127"/>
      <c r="F40" s="142"/>
      <c r="G40" s="170"/>
    </row>
    <row r="41" spans="1:211" x14ac:dyDescent="0.2">
      <c r="A41" s="354" t="s">
        <v>16</v>
      </c>
      <c r="B41" s="354"/>
      <c r="C41" s="354"/>
      <c r="D41" s="354"/>
      <c r="E41" s="354"/>
      <c r="F41" s="354"/>
      <c r="G41" s="166"/>
    </row>
    <row r="42" spans="1:211" x14ac:dyDescent="0.2">
      <c r="A42" s="128" t="s">
        <v>153</v>
      </c>
      <c r="B42" s="127"/>
      <c r="C42" s="127"/>
      <c r="D42" s="143"/>
      <c r="E42" s="127"/>
      <c r="F42" s="140"/>
      <c r="G42" s="167"/>
    </row>
    <row r="43" spans="1:211" x14ac:dyDescent="0.2">
      <c r="A43" s="131"/>
      <c r="B43" s="131"/>
      <c r="C43" s="131"/>
      <c r="D43" s="131"/>
      <c r="E43" s="127"/>
      <c r="F43" s="129"/>
      <c r="G43" s="167"/>
    </row>
    <row r="44" spans="1:211" x14ac:dyDescent="0.2">
      <c r="A44" s="132" t="s">
        <v>10</v>
      </c>
      <c r="B44" s="132" t="s">
        <v>11</v>
      </c>
      <c r="C44" s="132" t="s">
        <v>12</v>
      </c>
      <c r="D44" s="132" t="s">
        <v>8</v>
      </c>
      <c r="E44" s="127"/>
      <c r="F44" s="129"/>
      <c r="G44" s="167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66"/>
      <c r="AK44" s="166"/>
      <c r="AL44" s="166"/>
      <c r="AM44" s="166"/>
      <c r="AN44" s="166"/>
      <c r="AO44" s="166"/>
      <c r="AP44" s="166"/>
      <c r="AQ44" s="166"/>
      <c r="AR44" s="166"/>
      <c r="AS44" s="166"/>
      <c r="AT44" s="166"/>
      <c r="AU44" s="166"/>
      <c r="AV44" s="166"/>
      <c r="AW44" s="166"/>
      <c r="AX44" s="166"/>
      <c r="AY44" s="166"/>
      <c r="AZ44" s="166"/>
      <c r="BA44" s="166"/>
      <c r="BB44" s="166"/>
      <c r="BC44" s="166"/>
      <c r="BD44" s="166"/>
      <c r="BE44" s="166"/>
      <c r="BF44" s="166"/>
      <c r="BG44" s="166"/>
      <c r="BH44" s="166"/>
      <c r="BI44" s="166"/>
      <c r="BJ44" s="166"/>
      <c r="BK44" s="166"/>
      <c r="BL44" s="166"/>
      <c r="BM44" s="166"/>
      <c r="BN44" s="166"/>
      <c r="BO44" s="166"/>
      <c r="BP44" s="166"/>
      <c r="BQ44" s="166"/>
      <c r="BR44" s="166"/>
      <c r="BS44" s="166"/>
      <c r="BT44" s="166"/>
      <c r="BU44" s="166"/>
      <c r="BV44" s="166"/>
      <c r="BW44" s="166"/>
      <c r="BX44" s="166"/>
      <c r="BY44" s="166"/>
      <c r="BZ44" s="166"/>
      <c r="CA44" s="166"/>
      <c r="CB44" s="166"/>
      <c r="CC44" s="166"/>
      <c r="CD44" s="166"/>
      <c r="CE44" s="166"/>
      <c r="CF44" s="166"/>
      <c r="CG44" s="166"/>
      <c r="CH44" s="166"/>
      <c r="CI44" s="166"/>
      <c r="CJ44" s="166"/>
      <c r="CK44" s="166"/>
      <c r="CL44" s="166"/>
      <c r="CM44" s="166"/>
      <c r="CN44" s="166"/>
      <c r="CO44" s="166"/>
      <c r="CP44" s="166"/>
      <c r="CQ44" s="166"/>
      <c r="CR44" s="166"/>
      <c r="CS44" s="166"/>
      <c r="CT44" s="166"/>
      <c r="CU44" s="166"/>
      <c r="CV44" s="166"/>
      <c r="CW44" s="166"/>
      <c r="CX44" s="166"/>
      <c r="CY44" s="166"/>
      <c r="CZ44" s="166"/>
      <c r="DA44" s="166"/>
      <c r="DB44" s="166"/>
      <c r="DC44" s="166"/>
      <c r="DD44" s="166"/>
      <c r="DE44" s="166"/>
      <c r="DF44" s="166"/>
      <c r="DG44" s="166"/>
      <c r="DH44" s="166"/>
      <c r="DI44" s="166"/>
      <c r="DJ44" s="166"/>
      <c r="DK44" s="166"/>
      <c r="DL44" s="166"/>
      <c r="DM44" s="166"/>
      <c r="DN44" s="166"/>
      <c r="DO44" s="166"/>
      <c r="DP44" s="166"/>
      <c r="DQ44" s="166"/>
      <c r="DR44" s="166"/>
      <c r="DS44" s="166"/>
      <c r="DT44" s="166"/>
      <c r="DU44" s="166"/>
      <c r="DV44" s="166"/>
      <c r="DW44" s="166"/>
      <c r="DX44" s="166"/>
      <c r="DY44" s="166"/>
      <c r="DZ44" s="166"/>
      <c r="EA44" s="166"/>
      <c r="EB44" s="166"/>
      <c r="EC44" s="166"/>
      <c r="ED44" s="166"/>
      <c r="EE44" s="166"/>
      <c r="EF44" s="166"/>
      <c r="EG44" s="166"/>
      <c r="EH44" s="166"/>
      <c r="EI44" s="166"/>
      <c r="EJ44" s="166"/>
      <c r="EK44" s="166"/>
      <c r="EL44" s="166"/>
      <c r="EM44" s="166"/>
      <c r="EN44" s="166"/>
      <c r="EO44" s="166"/>
      <c r="EP44" s="166"/>
      <c r="EQ44" s="166"/>
      <c r="ER44" s="166"/>
      <c r="ES44" s="166"/>
      <c r="ET44" s="166"/>
      <c r="EU44" s="166"/>
      <c r="EV44" s="166"/>
      <c r="EW44" s="166"/>
      <c r="EX44" s="166"/>
      <c r="EY44" s="166"/>
      <c r="EZ44" s="166"/>
      <c r="FA44" s="166"/>
      <c r="FB44" s="166"/>
      <c r="FC44" s="166"/>
      <c r="FD44" s="166"/>
      <c r="FE44" s="166"/>
      <c r="FF44" s="166"/>
      <c r="FG44" s="166"/>
      <c r="FH44" s="166"/>
      <c r="FI44" s="166"/>
      <c r="FJ44" s="166"/>
      <c r="FK44" s="166"/>
      <c r="FL44" s="166"/>
      <c r="FM44" s="166"/>
      <c r="FN44" s="166"/>
      <c r="FO44" s="166"/>
      <c r="FP44" s="166"/>
      <c r="FQ44" s="166"/>
      <c r="FR44" s="166"/>
      <c r="FS44" s="166"/>
      <c r="FT44" s="166"/>
      <c r="FU44" s="166"/>
      <c r="FV44" s="166"/>
      <c r="FW44" s="166"/>
      <c r="FX44" s="166"/>
      <c r="FY44" s="166"/>
      <c r="FZ44" s="166"/>
      <c r="GA44" s="166"/>
      <c r="GB44" s="166"/>
      <c r="GC44" s="166"/>
      <c r="GD44" s="166"/>
      <c r="GE44" s="166"/>
      <c r="GF44" s="166"/>
      <c r="GG44" s="166"/>
      <c r="GH44" s="166"/>
      <c r="GI44" s="166"/>
      <c r="GJ44" s="166"/>
      <c r="GK44" s="166"/>
      <c r="GL44" s="166"/>
      <c r="GM44" s="166"/>
      <c r="GN44" s="166"/>
      <c r="GO44" s="166"/>
      <c r="GP44" s="166"/>
      <c r="GQ44" s="166"/>
      <c r="GR44" s="166"/>
      <c r="GS44" s="166"/>
      <c r="GT44" s="166"/>
      <c r="GU44" s="166"/>
      <c r="GV44" s="166"/>
      <c r="GW44" s="166"/>
      <c r="GX44" s="166"/>
      <c r="GY44" s="166"/>
      <c r="GZ44" s="166"/>
      <c r="HA44" s="166"/>
      <c r="HB44" s="166"/>
      <c r="HC44" s="166"/>
    </row>
    <row r="45" spans="1:211" x14ac:dyDescent="0.2">
      <c r="A45" s="206"/>
      <c r="B45" s="206"/>
      <c r="C45" s="206"/>
      <c r="D45" s="206"/>
      <c r="E45" s="127"/>
      <c r="F45" s="129" t="s">
        <v>2</v>
      </c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1"/>
      <c r="B46" s="131"/>
      <c r="C46" s="131"/>
      <c r="D46" s="131"/>
      <c r="E46" s="127"/>
      <c r="F46" s="129"/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4"/>
      <c r="B47" s="135"/>
      <c r="C47" s="135"/>
      <c r="D47" s="205"/>
      <c r="E47" s="127"/>
      <c r="F47" s="129">
        <f>D47</f>
        <v>0</v>
      </c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36"/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66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44" t="s">
        <v>17</v>
      </c>
      <c r="B50" s="137"/>
      <c r="C50" s="135"/>
      <c r="D50" s="145"/>
      <c r="E50" s="146"/>
      <c r="F50" s="146"/>
      <c r="G50" s="171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172"/>
      <c r="EX50" s="172"/>
      <c r="EY50" s="172"/>
      <c r="EZ50" s="172"/>
      <c r="FA50" s="172"/>
      <c r="FB50" s="172"/>
      <c r="FC50" s="172"/>
      <c r="FD50" s="172"/>
      <c r="FE50" s="172"/>
      <c r="FF50" s="172"/>
      <c r="FG50" s="172"/>
      <c r="FH50" s="172"/>
      <c r="FI50" s="172"/>
      <c r="FJ50" s="172"/>
      <c r="FK50" s="172"/>
      <c r="FL50" s="172"/>
      <c r="FM50" s="172"/>
      <c r="FN50" s="172"/>
      <c r="FO50" s="172"/>
      <c r="FP50" s="172"/>
      <c r="FQ50" s="172"/>
      <c r="FR50" s="172"/>
      <c r="FS50" s="172"/>
      <c r="FT50" s="172"/>
      <c r="FU50" s="172"/>
      <c r="FV50" s="172"/>
      <c r="FW50" s="172"/>
      <c r="FX50" s="172"/>
      <c r="FY50" s="172"/>
      <c r="FZ50" s="172"/>
      <c r="GA50" s="172"/>
      <c r="GB50" s="172"/>
      <c r="GC50" s="172"/>
      <c r="GD50" s="172"/>
      <c r="GE50" s="172"/>
      <c r="GF50" s="172"/>
      <c r="GG50" s="172"/>
      <c r="GH50" s="172"/>
      <c r="GI50" s="172"/>
      <c r="GJ50" s="172"/>
      <c r="GK50" s="172"/>
      <c r="GL50" s="172"/>
      <c r="GM50" s="172"/>
      <c r="GN50" s="172"/>
      <c r="GO50" s="172"/>
      <c r="GP50" s="172"/>
      <c r="GQ50" s="172"/>
      <c r="GR50" s="172"/>
      <c r="GS50" s="172"/>
      <c r="GT50" s="172"/>
      <c r="GU50" s="172"/>
      <c r="GV50" s="172"/>
      <c r="GW50" s="172"/>
      <c r="GX50" s="172"/>
      <c r="GY50" s="172"/>
      <c r="GZ50" s="172"/>
      <c r="HA50" s="172"/>
      <c r="HB50" s="172"/>
      <c r="HC50" s="172"/>
    </row>
    <row r="51" spans="1:211" x14ac:dyDescent="0.2">
      <c r="A51" s="128" t="s">
        <v>154</v>
      </c>
      <c r="B51" s="127"/>
      <c r="C51" s="127"/>
      <c r="D51" s="127"/>
      <c r="E51" s="127"/>
      <c r="F51" s="129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31"/>
      <c r="B52" s="131"/>
      <c r="C52" s="131"/>
      <c r="D52" s="131"/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206"/>
      <c r="B54" s="206"/>
      <c r="C54" s="206"/>
      <c r="D54" s="206"/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47"/>
      <c r="B55" s="137"/>
      <c r="C55" s="148"/>
      <c r="D55" s="149" t="s">
        <v>14</v>
      </c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42">
        <v>42551</v>
      </c>
      <c r="B56" s="22"/>
      <c r="C56" s="25" t="s">
        <v>65</v>
      </c>
      <c r="D56" s="271">
        <v>76685.95</v>
      </c>
      <c r="E56" s="166"/>
      <c r="F56" s="129">
        <v>76685.95</v>
      </c>
      <c r="G56" s="167"/>
    </row>
    <row r="57" spans="1:211" x14ac:dyDescent="0.2">
      <c r="A57" s="134"/>
      <c r="B57" s="165"/>
      <c r="C57" s="151"/>
      <c r="D57" s="149"/>
      <c r="E57" s="166"/>
      <c r="F57" s="129"/>
      <c r="G57" s="167"/>
    </row>
    <row r="58" spans="1:211" x14ac:dyDescent="0.2">
      <c r="A58" s="134"/>
      <c r="B58" s="165"/>
      <c r="C58" s="151"/>
      <c r="D58" s="149"/>
      <c r="E58" s="166"/>
      <c r="F58" s="129"/>
      <c r="G58" s="167"/>
    </row>
    <row r="59" spans="1:211" x14ac:dyDescent="0.2">
      <c r="A59" s="134"/>
      <c r="B59" s="165"/>
      <c r="C59" s="151"/>
      <c r="D59" s="149"/>
      <c r="E59" s="166"/>
      <c r="F59" s="129"/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37"/>
      <c r="C61" s="137"/>
      <c r="D61" s="149"/>
      <c r="E61" s="127"/>
      <c r="F61" s="166"/>
      <c r="G61" s="167"/>
    </row>
    <row r="62" spans="1:211" ht="13.5" thickBot="1" x14ac:dyDescent="0.25">
      <c r="A62" s="7" t="s">
        <v>363</v>
      </c>
      <c r="B62" s="127"/>
      <c r="C62" s="127"/>
      <c r="D62" s="127"/>
      <c r="E62" s="127"/>
      <c r="F62" s="152">
        <f>F39-F47+F56</f>
        <v>76685.95</v>
      </c>
      <c r="G62" s="173"/>
    </row>
    <row r="63" spans="1:211" ht="13.5" thickTop="1" x14ac:dyDescent="0.2">
      <c r="A63" s="127"/>
      <c r="B63" s="127"/>
      <c r="C63" s="127"/>
      <c r="D63" s="127"/>
      <c r="E63" s="127"/>
      <c r="F63" s="129"/>
      <c r="G63" s="166"/>
    </row>
    <row r="64" spans="1:21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ht="13.5" customHeight="1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</sheetData>
  <mergeCells count="2">
    <mergeCell ref="D3:F4"/>
    <mergeCell ref="A41:F41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11">
    <tabColor rgb="FF00B050"/>
  </sheetPr>
  <dimension ref="A1:HC87"/>
  <sheetViews>
    <sheetView view="pageBreakPreview" topLeftCell="A13" zoomScaleNormal="100" zoomScaleSheetLayoutView="100" workbookViewId="0">
      <selection activeCell="F71" sqref="F7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86"/>
      <c r="B12" s="86"/>
      <c r="C12" s="86"/>
      <c r="D12" s="86"/>
      <c r="E12" s="87" t="s">
        <v>36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178"/>
      <c r="B14" s="178"/>
      <c r="C14" s="178"/>
      <c r="D14" s="178"/>
      <c r="E14" s="179"/>
      <c r="F14" s="180"/>
      <c r="G14" s="88"/>
    </row>
    <row r="15" spans="1:7" x14ac:dyDescent="0.2">
      <c r="A15" s="181" t="s">
        <v>390</v>
      </c>
      <c r="B15" s="178"/>
      <c r="C15" s="178"/>
      <c r="D15" s="178"/>
      <c r="E15" s="178"/>
      <c r="F15" s="180"/>
      <c r="G15" s="88"/>
    </row>
    <row r="16" spans="1:7" x14ac:dyDescent="0.2">
      <c r="A16" s="181"/>
      <c r="B16" s="178"/>
      <c r="C16" s="178"/>
      <c r="D16" s="178"/>
      <c r="E16" s="178"/>
      <c r="F16" s="180"/>
      <c r="G16" s="88"/>
    </row>
    <row r="17" spans="1:7" x14ac:dyDescent="0.2">
      <c r="A17" s="181"/>
      <c r="B17" s="178"/>
      <c r="C17" s="178"/>
      <c r="D17" s="178"/>
      <c r="E17" s="178"/>
      <c r="F17" s="180"/>
      <c r="G17" s="88"/>
    </row>
    <row r="18" spans="1:7" x14ac:dyDescent="0.2">
      <c r="A18" s="182" t="s">
        <v>362</v>
      </c>
      <c r="B18" s="178"/>
      <c r="C18" s="178"/>
      <c r="D18" s="183"/>
      <c r="E18" s="178"/>
      <c r="F18" s="174">
        <v>5192.62</v>
      </c>
      <c r="G18" s="88"/>
    </row>
    <row r="19" spans="1:7" x14ac:dyDescent="0.2">
      <c r="A19" s="181"/>
      <c r="B19" s="178"/>
      <c r="C19" s="178"/>
      <c r="D19" s="183"/>
      <c r="E19" s="178"/>
      <c r="F19" s="180"/>
      <c r="G19" s="88"/>
    </row>
    <row r="20" spans="1:7" x14ac:dyDescent="0.2">
      <c r="A20" s="181"/>
      <c r="B20" s="178"/>
      <c r="C20" s="178"/>
      <c r="D20" s="183"/>
      <c r="E20" s="178"/>
      <c r="F20" s="180"/>
      <c r="G20" s="88"/>
    </row>
    <row r="21" spans="1:7" x14ac:dyDescent="0.2">
      <c r="A21" s="181"/>
      <c r="B21" s="178"/>
      <c r="C21" s="178"/>
      <c r="D21" s="183"/>
      <c r="E21" s="178"/>
      <c r="F21" s="180"/>
      <c r="G21" s="88"/>
    </row>
    <row r="22" spans="1:7" x14ac:dyDescent="0.2">
      <c r="A22" s="179" t="s">
        <v>16</v>
      </c>
      <c r="B22" s="178"/>
      <c r="C22" s="178"/>
      <c r="D22" s="183"/>
      <c r="E22" s="178"/>
      <c r="F22" s="180"/>
      <c r="G22" s="88"/>
    </row>
    <row r="23" spans="1:7" x14ac:dyDescent="0.2">
      <c r="A23" s="179" t="s">
        <v>151</v>
      </c>
      <c r="B23" s="178"/>
      <c r="C23" s="178"/>
      <c r="D23" s="178"/>
      <c r="E23" s="178"/>
      <c r="F23" s="180"/>
      <c r="G23" s="88"/>
    </row>
    <row r="24" spans="1:7" x14ac:dyDescent="0.2">
      <c r="A24" s="183"/>
      <c r="B24" s="183"/>
      <c r="C24" s="183"/>
      <c r="D24" s="178"/>
      <c r="E24" s="178"/>
      <c r="F24" s="180"/>
      <c r="G24" s="88"/>
    </row>
    <row r="25" spans="1:7" x14ac:dyDescent="0.2">
      <c r="A25" s="184" t="s">
        <v>10</v>
      </c>
      <c r="B25" s="184" t="s">
        <v>11</v>
      </c>
      <c r="C25" s="184" t="s">
        <v>1</v>
      </c>
      <c r="D25" s="184" t="s">
        <v>8</v>
      </c>
      <c r="E25" s="178"/>
      <c r="F25" s="180"/>
      <c r="G25" s="88"/>
    </row>
    <row r="26" spans="1:7" x14ac:dyDescent="0.2">
      <c r="A26" s="185"/>
      <c r="B26" s="185"/>
      <c r="C26" s="185"/>
      <c r="D26" s="185"/>
      <c r="E26" s="178"/>
      <c r="F26" s="180"/>
      <c r="G26" s="88"/>
    </row>
    <row r="27" spans="1:7" x14ac:dyDescent="0.2">
      <c r="A27" s="183"/>
      <c r="B27" s="183"/>
      <c r="C27" s="183"/>
      <c r="D27" s="183" t="s">
        <v>14</v>
      </c>
      <c r="E27" s="178"/>
      <c r="F27" s="180"/>
      <c r="G27" s="88"/>
    </row>
    <row r="28" spans="1:7" x14ac:dyDescent="0.2">
      <c r="A28" s="186"/>
      <c r="B28" s="118"/>
      <c r="C28" s="118"/>
      <c r="D28" s="187"/>
      <c r="E28" s="178"/>
      <c r="F28" s="180">
        <v>0</v>
      </c>
      <c r="G28" s="88"/>
    </row>
    <row r="29" spans="1:7" x14ac:dyDescent="0.2">
      <c r="A29" s="186"/>
      <c r="B29" s="118"/>
      <c r="C29" s="118"/>
      <c r="D29" s="188"/>
      <c r="E29" s="178"/>
      <c r="F29" s="180"/>
      <c r="G29" s="88"/>
    </row>
    <row r="30" spans="1:7" x14ac:dyDescent="0.2">
      <c r="A30" s="186"/>
      <c r="B30" s="118"/>
      <c r="C30" s="118"/>
      <c r="D30" s="188"/>
      <c r="E30" s="178"/>
      <c r="F30" s="180"/>
      <c r="G30" s="88"/>
    </row>
    <row r="31" spans="1:7" x14ac:dyDescent="0.2">
      <c r="A31" s="189" t="s">
        <v>17</v>
      </c>
      <c r="B31" s="118"/>
      <c r="C31" s="118"/>
      <c r="D31" s="188"/>
      <c r="E31" s="178"/>
      <c r="F31" s="180"/>
      <c r="G31" s="88"/>
    </row>
    <row r="32" spans="1:7" x14ac:dyDescent="0.2">
      <c r="A32" s="179" t="s">
        <v>152</v>
      </c>
      <c r="B32" s="178"/>
      <c r="C32" s="178"/>
      <c r="D32" s="178"/>
      <c r="E32" s="178"/>
      <c r="F32" s="180"/>
      <c r="G32" s="88"/>
    </row>
    <row r="33" spans="1:211" x14ac:dyDescent="0.2">
      <c r="A33" s="183"/>
      <c r="B33" s="183"/>
      <c r="C33" s="183"/>
      <c r="D33" s="183"/>
      <c r="E33" s="178"/>
      <c r="F33" s="180"/>
      <c r="G33" s="88"/>
    </row>
    <row r="34" spans="1:211" x14ac:dyDescent="0.2">
      <c r="A34" s="184" t="s">
        <v>10</v>
      </c>
      <c r="B34" s="184" t="s">
        <v>11</v>
      </c>
      <c r="C34" s="184" t="s">
        <v>12</v>
      </c>
      <c r="D34" s="184" t="s">
        <v>8</v>
      </c>
      <c r="E34" s="178"/>
      <c r="F34" s="180"/>
      <c r="G34" s="88"/>
    </row>
    <row r="35" spans="1:211" x14ac:dyDescent="0.2">
      <c r="A35" s="185"/>
      <c r="B35" s="185"/>
      <c r="C35" s="185"/>
      <c r="D35" s="185"/>
      <c r="E35" s="178"/>
      <c r="F35" s="180"/>
      <c r="G35" s="88"/>
    </row>
    <row r="36" spans="1:211" x14ac:dyDescent="0.2">
      <c r="A36" s="186"/>
      <c r="B36" s="118"/>
      <c r="C36" s="118"/>
      <c r="D36" s="190"/>
      <c r="E36" s="191"/>
      <c r="F36" s="192"/>
      <c r="G36" s="102"/>
    </row>
    <row r="37" spans="1:211" x14ac:dyDescent="0.2">
      <c r="A37" s="186"/>
      <c r="B37" s="118"/>
      <c r="C37" s="118"/>
      <c r="D37" s="193"/>
      <c r="E37" s="191"/>
      <c r="F37" s="194">
        <f>D37</f>
        <v>0</v>
      </c>
      <c r="G37" s="102"/>
    </row>
    <row r="38" spans="1:211" x14ac:dyDescent="0.2">
      <c r="A38" s="186"/>
      <c r="B38" s="118"/>
      <c r="C38" s="118"/>
      <c r="D38" s="190"/>
      <c r="E38" s="191"/>
      <c r="F38" s="194"/>
      <c r="G38" s="102"/>
    </row>
    <row r="39" spans="1:211" x14ac:dyDescent="0.2">
      <c r="A39" s="94"/>
      <c r="B39" s="95"/>
      <c r="C39" s="95"/>
      <c r="D39" s="99"/>
      <c r="E39" s="100"/>
      <c r="F39" s="105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F18-F28+F37</f>
        <v>5192.62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F50" s="88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</row>
    <row r="51" spans="1:211" x14ac:dyDescent="0.2">
      <c r="A51" s="94"/>
      <c r="B51" s="95"/>
      <c r="C51" s="95"/>
      <c r="D51" s="103"/>
      <c r="E51" s="86"/>
      <c r="F51" s="85">
        <f>SUM(D50:D51)</f>
        <v>0</v>
      </c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94"/>
      <c r="B53" s="95"/>
      <c r="C53" s="95"/>
      <c r="D53" s="99"/>
      <c r="E53" s="86"/>
      <c r="F53" s="83"/>
      <c r="G53" s="88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</row>
    <row r="54" spans="1:211" x14ac:dyDescent="0.2">
      <c r="A54" s="94"/>
      <c r="B54" s="95"/>
      <c r="C54" s="95"/>
      <c r="D54" s="99"/>
      <c r="E54" s="86"/>
      <c r="F54" s="83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</row>
    <row r="55" spans="1:211" x14ac:dyDescent="0.2">
      <c r="A55" s="110" t="s">
        <v>17</v>
      </c>
      <c r="B55" s="100"/>
      <c r="C55" s="95"/>
      <c r="D55" s="97"/>
      <c r="E55" s="111"/>
      <c r="F55" s="111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87" t="s">
        <v>154</v>
      </c>
      <c r="B56" s="86"/>
      <c r="C56" s="86"/>
      <c r="D56" s="86"/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0"/>
      <c r="B57" s="90"/>
      <c r="C57" s="90"/>
      <c r="D57" s="90"/>
      <c r="E57" s="86"/>
      <c r="F57" s="85"/>
      <c r="G57" s="112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  <c r="AC57" s="113"/>
      <c r="AD57" s="113"/>
      <c r="AE57" s="113"/>
      <c r="AF57" s="113"/>
      <c r="AG57" s="113"/>
      <c r="AH57" s="113"/>
      <c r="AI57" s="113"/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3"/>
      <c r="AU57" s="113"/>
      <c r="AV57" s="113"/>
      <c r="AW57" s="113"/>
      <c r="AX57" s="113"/>
      <c r="AY57" s="113"/>
      <c r="AZ57" s="113"/>
      <c r="BA57" s="113"/>
      <c r="BB57" s="113"/>
      <c r="BC57" s="113"/>
      <c r="BD57" s="113"/>
      <c r="BE57" s="113"/>
      <c r="BF57" s="113"/>
      <c r="BG57" s="113"/>
      <c r="BH57" s="113"/>
      <c r="BI57" s="113"/>
      <c r="BJ57" s="113"/>
      <c r="BK57" s="113"/>
      <c r="BL57" s="113"/>
      <c r="BM57" s="113"/>
      <c r="BN57" s="113"/>
      <c r="BO57" s="113"/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113"/>
      <c r="CH57" s="113"/>
      <c r="CI57" s="113"/>
      <c r="CJ57" s="113"/>
      <c r="CK57" s="113"/>
      <c r="CL57" s="113"/>
      <c r="CM57" s="113"/>
      <c r="CN57" s="113"/>
      <c r="CO57" s="113"/>
      <c r="CP57" s="113"/>
      <c r="CQ57" s="113"/>
      <c r="CR57" s="113"/>
      <c r="CS57" s="113"/>
      <c r="CT57" s="113"/>
      <c r="CU57" s="113"/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13"/>
      <c r="DH57" s="113"/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13"/>
      <c r="EH57" s="113"/>
      <c r="EI57" s="113"/>
      <c r="EJ57" s="113"/>
      <c r="EK57" s="113"/>
      <c r="EL57" s="113"/>
      <c r="EM57" s="113"/>
      <c r="EN57" s="113"/>
      <c r="EO57" s="113"/>
      <c r="EP57" s="113"/>
      <c r="EQ57" s="113"/>
      <c r="ER57" s="113"/>
      <c r="ES57" s="113"/>
      <c r="ET57" s="113"/>
      <c r="EU57" s="113"/>
      <c r="EV57" s="113"/>
      <c r="EW57" s="113"/>
      <c r="EX57" s="113"/>
      <c r="EY57" s="113"/>
      <c r="EZ57" s="113"/>
      <c r="FA57" s="113"/>
      <c r="FB57" s="113"/>
      <c r="FC57" s="113"/>
      <c r="FD57" s="113"/>
      <c r="FE57" s="113"/>
      <c r="FF57" s="113"/>
      <c r="FG57" s="113"/>
      <c r="FH57" s="113"/>
      <c r="FI57" s="113"/>
      <c r="FJ57" s="113"/>
      <c r="FK57" s="113"/>
      <c r="FL57" s="113"/>
      <c r="FM57" s="113"/>
      <c r="FN57" s="113"/>
      <c r="FO57" s="113"/>
      <c r="FP57" s="113"/>
      <c r="FQ57" s="113"/>
      <c r="FR57" s="113"/>
      <c r="FS57" s="113"/>
      <c r="FT57" s="113"/>
      <c r="FU57" s="113"/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113"/>
      <c r="GH57" s="113"/>
      <c r="GI57" s="113"/>
      <c r="GJ57" s="113"/>
      <c r="GK57" s="113"/>
      <c r="GL57" s="113"/>
      <c r="GM57" s="113"/>
      <c r="GN57" s="113"/>
      <c r="GO57" s="113"/>
      <c r="GP57" s="113"/>
      <c r="GQ57" s="113"/>
      <c r="GR57" s="113"/>
      <c r="GS57" s="113"/>
      <c r="GT57" s="113"/>
      <c r="GU57" s="113"/>
      <c r="GV57" s="113"/>
      <c r="GW57" s="113"/>
      <c r="GX57" s="113"/>
      <c r="GY57" s="113"/>
      <c r="GZ57" s="113"/>
      <c r="HA57" s="113"/>
      <c r="HB57" s="113"/>
      <c r="HC57" s="113"/>
    </row>
    <row r="58" spans="1:211" x14ac:dyDescent="0.2">
      <c r="A58" s="92" t="s">
        <v>10</v>
      </c>
      <c r="B58" s="92" t="s">
        <v>11</v>
      </c>
      <c r="C58" s="92" t="s">
        <v>12</v>
      </c>
      <c r="D58" s="92" t="s">
        <v>8</v>
      </c>
      <c r="E58" s="86"/>
      <c r="F58" s="85"/>
      <c r="G58" s="112"/>
      <c r="H58" s="113"/>
      <c r="I58" s="113"/>
      <c r="J58" s="113"/>
      <c r="K58" s="113"/>
      <c r="L58" s="113"/>
      <c r="M58" s="113"/>
      <c r="N58" s="113"/>
      <c r="O58" s="113"/>
      <c r="P58" s="113"/>
      <c r="Q58" s="113"/>
      <c r="R58" s="113"/>
      <c r="S58" s="113"/>
      <c r="T58" s="113"/>
      <c r="U58" s="113"/>
      <c r="V58" s="113"/>
      <c r="W58" s="113"/>
      <c r="X58" s="113"/>
      <c r="Y58" s="113"/>
      <c r="Z58" s="113"/>
      <c r="AA58" s="113"/>
      <c r="AB58" s="113"/>
      <c r="AC58" s="113"/>
      <c r="AD58" s="113"/>
      <c r="AE58" s="113"/>
      <c r="AF58" s="113"/>
      <c r="AG58" s="113"/>
      <c r="AH58" s="113"/>
      <c r="AI58" s="113"/>
      <c r="AJ58" s="113"/>
      <c r="AK58" s="113"/>
      <c r="AL58" s="113"/>
      <c r="AM58" s="113"/>
      <c r="AN58" s="113"/>
      <c r="AO58" s="113"/>
      <c r="AP58" s="113"/>
      <c r="AQ58" s="113"/>
      <c r="AR58" s="113"/>
      <c r="AS58" s="113"/>
      <c r="AT58" s="113"/>
      <c r="AU58" s="113"/>
      <c r="AV58" s="113"/>
      <c r="AW58" s="113"/>
      <c r="AX58" s="113"/>
      <c r="AY58" s="113"/>
      <c r="AZ58" s="113"/>
      <c r="BA58" s="113"/>
      <c r="BB58" s="113"/>
      <c r="BC58" s="113"/>
      <c r="BD58" s="113"/>
      <c r="BE58" s="113"/>
      <c r="BF58" s="113"/>
      <c r="BG58" s="113"/>
      <c r="BH58" s="113"/>
      <c r="BI58" s="113"/>
      <c r="BJ58" s="113"/>
      <c r="BK58" s="113"/>
      <c r="BL58" s="113"/>
      <c r="BM58" s="113"/>
      <c r="BN58" s="113"/>
      <c r="BO58" s="113"/>
      <c r="BP58" s="113"/>
      <c r="BQ58" s="113"/>
      <c r="BR58" s="113"/>
      <c r="BS58" s="113"/>
      <c r="BT58" s="113"/>
      <c r="BU58" s="113"/>
      <c r="BV58" s="113"/>
      <c r="BW58" s="113"/>
      <c r="BX58" s="113"/>
      <c r="BY58" s="113"/>
      <c r="BZ58" s="113"/>
      <c r="CA58" s="113"/>
      <c r="CB58" s="113"/>
      <c r="CC58" s="113"/>
      <c r="CD58" s="113"/>
      <c r="CE58" s="113"/>
      <c r="CF58" s="113"/>
      <c r="CG58" s="113"/>
      <c r="CH58" s="113"/>
      <c r="CI58" s="113"/>
      <c r="CJ58" s="113"/>
      <c r="CK58" s="113"/>
      <c r="CL58" s="113"/>
      <c r="CM58" s="113"/>
      <c r="CN58" s="113"/>
      <c r="CO58" s="113"/>
      <c r="CP58" s="113"/>
      <c r="CQ58" s="113"/>
      <c r="CR58" s="113"/>
      <c r="CS58" s="113"/>
      <c r="CT58" s="113"/>
      <c r="CU58" s="113"/>
      <c r="CV58" s="113"/>
      <c r="CW58" s="113"/>
      <c r="CX58" s="113"/>
      <c r="CY58" s="113"/>
      <c r="CZ58" s="113"/>
      <c r="DA58" s="113"/>
      <c r="DB58" s="113"/>
      <c r="DC58" s="113"/>
      <c r="DD58" s="113"/>
      <c r="DE58" s="113"/>
      <c r="DF58" s="113"/>
      <c r="DG58" s="113"/>
      <c r="DH58" s="113"/>
      <c r="DI58" s="113"/>
      <c r="DJ58" s="113"/>
      <c r="DK58" s="113"/>
      <c r="DL58" s="113"/>
      <c r="DM58" s="113"/>
      <c r="DN58" s="113"/>
      <c r="DO58" s="113"/>
      <c r="DP58" s="113"/>
      <c r="DQ58" s="113"/>
      <c r="DR58" s="113"/>
      <c r="DS58" s="113"/>
      <c r="DT58" s="113"/>
      <c r="DU58" s="113"/>
      <c r="DV58" s="113"/>
      <c r="DW58" s="113"/>
      <c r="DX58" s="113"/>
      <c r="DY58" s="113"/>
      <c r="DZ58" s="113"/>
      <c r="EA58" s="113"/>
      <c r="EB58" s="113"/>
      <c r="EC58" s="113"/>
      <c r="ED58" s="113"/>
      <c r="EE58" s="113"/>
      <c r="EF58" s="113"/>
      <c r="EG58" s="113"/>
      <c r="EH58" s="113"/>
      <c r="EI58" s="113"/>
      <c r="EJ58" s="113"/>
      <c r="EK58" s="113"/>
      <c r="EL58" s="113"/>
      <c r="EM58" s="113"/>
      <c r="EN58" s="113"/>
      <c r="EO58" s="113"/>
      <c r="EP58" s="113"/>
      <c r="EQ58" s="113"/>
      <c r="ER58" s="113"/>
      <c r="ES58" s="113"/>
      <c r="ET58" s="113"/>
      <c r="EU58" s="113"/>
      <c r="EV58" s="113"/>
      <c r="EW58" s="113"/>
      <c r="EX58" s="113"/>
      <c r="EY58" s="113"/>
      <c r="EZ58" s="113"/>
      <c r="FA58" s="113"/>
      <c r="FB58" s="113"/>
      <c r="FC58" s="113"/>
      <c r="FD58" s="113"/>
      <c r="FE58" s="113"/>
      <c r="FF58" s="113"/>
      <c r="FG58" s="113"/>
      <c r="FH58" s="113"/>
      <c r="FI58" s="113"/>
      <c r="FJ58" s="113"/>
      <c r="FK58" s="113"/>
      <c r="FL58" s="113"/>
      <c r="FM58" s="113"/>
      <c r="FN58" s="113"/>
      <c r="FO58" s="113"/>
      <c r="FP58" s="113"/>
      <c r="FQ58" s="113"/>
      <c r="FR58" s="113"/>
      <c r="FS58" s="113"/>
      <c r="FT58" s="113"/>
      <c r="FU58" s="113"/>
      <c r="FV58" s="113"/>
      <c r="FW58" s="113"/>
      <c r="FX58" s="113"/>
      <c r="FY58" s="113"/>
      <c r="FZ58" s="113"/>
      <c r="GA58" s="113"/>
      <c r="GB58" s="113"/>
      <c r="GC58" s="113"/>
      <c r="GD58" s="113"/>
      <c r="GE58" s="113"/>
      <c r="GF58" s="113"/>
      <c r="GG58" s="113"/>
      <c r="GH58" s="113"/>
      <c r="GI58" s="113"/>
      <c r="GJ58" s="113"/>
      <c r="GK58" s="113"/>
      <c r="GL58" s="113"/>
      <c r="GM58" s="113"/>
      <c r="GN58" s="113"/>
      <c r="GO58" s="113"/>
      <c r="GP58" s="113"/>
      <c r="GQ58" s="113"/>
      <c r="GR58" s="113"/>
      <c r="GS58" s="113"/>
      <c r="GT58" s="113"/>
      <c r="GU58" s="113"/>
      <c r="GV58" s="113"/>
      <c r="GW58" s="113"/>
      <c r="GX58" s="113"/>
      <c r="GY58" s="113"/>
      <c r="GZ58" s="113"/>
      <c r="HA58" s="113"/>
      <c r="HB58" s="113"/>
      <c r="HC58" s="113"/>
    </row>
    <row r="59" spans="1:211" x14ac:dyDescent="0.2">
      <c r="A59" s="93"/>
      <c r="B59" s="93"/>
      <c r="C59" s="93"/>
      <c r="D59" s="93"/>
      <c r="E59" s="86"/>
      <c r="F59" s="85"/>
      <c r="G59" s="88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  <c r="CU59" s="83"/>
      <c r="CV59" s="83"/>
      <c r="CW59" s="83"/>
      <c r="CX59" s="83"/>
      <c r="CY59" s="83"/>
      <c r="CZ59" s="83"/>
      <c r="DA59" s="83"/>
      <c r="DB59" s="83"/>
      <c r="DC59" s="83"/>
      <c r="DD59" s="83"/>
      <c r="DE59" s="83"/>
      <c r="DF59" s="83"/>
      <c r="DG59" s="83"/>
      <c r="DH59" s="83"/>
      <c r="DI59" s="83"/>
      <c r="DJ59" s="83"/>
      <c r="DK59" s="83"/>
      <c r="DL59" s="83"/>
      <c r="DM59" s="83"/>
      <c r="DN59" s="83"/>
      <c r="DO59" s="83"/>
      <c r="DP59" s="83"/>
      <c r="DQ59" s="83"/>
      <c r="DR59" s="83"/>
      <c r="DS59" s="83"/>
      <c r="DT59" s="83"/>
      <c r="DU59" s="83"/>
      <c r="DV59" s="83"/>
      <c r="DW59" s="83"/>
      <c r="DX59" s="83"/>
      <c r="DY59" s="83"/>
      <c r="DZ59" s="83"/>
      <c r="EA59" s="83"/>
      <c r="EB59" s="83"/>
      <c r="EC59" s="83"/>
      <c r="ED59" s="83"/>
      <c r="EE59" s="83"/>
      <c r="EF59" s="83"/>
      <c r="EG59" s="83"/>
      <c r="EH59" s="83"/>
      <c r="EI59" s="83"/>
      <c r="EJ59" s="83"/>
      <c r="EK59" s="83"/>
      <c r="EL59" s="83"/>
      <c r="EM59" s="83"/>
      <c r="EN59" s="83"/>
      <c r="EO59" s="83"/>
      <c r="EP59" s="83"/>
      <c r="EQ59" s="83"/>
      <c r="ER59" s="83"/>
      <c r="ES59" s="83"/>
      <c r="ET59" s="83"/>
      <c r="EU59" s="83"/>
      <c r="EV59" s="83"/>
      <c r="EW59" s="83"/>
      <c r="EX59" s="83"/>
      <c r="EY59" s="83"/>
      <c r="EZ59" s="83"/>
      <c r="FA59" s="83"/>
      <c r="FB59" s="83"/>
      <c r="FC59" s="83"/>
      <c r="FD59" s="83"/>
      <c r="FE59" s="83"/>
      <c r="FF59" s="83"/>
      <c r="FG59" s="83"/>
      <c r="FH59" s="83"/>
      <c r="FI59" s="83"/>
      <c r="FJ59" s="83"/>
      <c r="FK59" s="83"/>
      <c r="FL59" s="83"/>
      <c r="FM59" s="83"/>
      <c r="FN59" s="83"/>
      <c r="FO59" s="83"/>
      <c r="FP59" s="83"/>
      <c r="FQ59" s="83"/>
      <c r="FR59" s="83"/>
      <c r="FS59" s="83"/>
      <c r="FT59" s="83"/>
      <c r="FU59" s="83"/>
      <c r="FV59" s="83"/>
      <c r="FW59" s="83"/>
      <c r="FX59" s="83"/>
      <c r="FY59" s="83"/>
      <c r="FZ59" s="83"/>
      <c r="GA59" s="83"/>
      <c r="GB59" s="83"/>
      <c r="GC59" s="83"/>
      <c r="GD59" s="83"/>
      <c r="GE59" s="83"/>
      <c r="GF59" s="83"/>
      <c r="GG59" s="83"/>
      <c r="GH59" s="83"/>
      <c r="GI59" s="83"/>
      <c r="GJ59" s="83"/>
      <c r="GK59" s="83"/>
      <c r="GL59" s="83"/>
      <c r="GM59" s="83"/>
      <c r="GN59" s="83"/>
      <c r="GO59" s="83"/>
      <c r="GP59" s="83"/>
      <c r="GQ59" s="83"/>
      <c r="GR59" s="83"/>
      <c r="GS59" s="83"/>
      <c r="GT59" s="83"/>
      <c r="GU59" s="83"/>
      <c r="GV59" s="83"/>
      <c r="GW59" s="83"/>
      <c r="GX59" s="83"/>
      <c r="GY59" s="83"/>
      <c r="GZ59" s="83"/>
      <c r="HA59" s="83"/>
      <c r="HB59" s="83"/>
      <c r="HC59" s="83"/>
    </row>
    <row r="60" spans="1:211" x14ac:dyDescent="0.2">
      <c r="A60" s="114"/>
      <c r="B60" s="100"/>
      <c r="C60" s="115"/>
      <c r="D60" s="116" t="s">
        <v>14</v>
      </c>
      <c r="E60" s="86"/>
      <c r="F60" s="85"/>
      <c r="G60" s="88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3"/>
      <c r="BZ60" s="83"/>
      <c r="CA60" s="83"/>
      <c r="CB60" s="83"/>
      <c r="CC60" s="83"/>
      <c r="CD60" s="83"/>
      <c r="CE60" s="83"/>
      <c r="CF60" s="83"/>
      <c r="CG60" s="83"/>
      <c r="CH60" s="83"/>
      <c r="CI60" s="83"/>
      <c r="CJ60" s="83"/>
      <c r="CK60" s="83"/>
      <c r="CL60" s="83"/>
      <c r="CM60" s="83"/>
      <c r="CN60" s="83"/>
      <c r="CO60" s="83"/>
      <c r="CP60" s="83"/>
      <c r="CQ60" s="83"/>
      <c r="CR60" s="83"/>
      <c r="CS60" s="83"/>
      <c r="CT60" s="83"/>
      <c r="CU60" s="83"/>
      <c r="CV60" s="83"/>
      <c r="CW60" s="83"/>
      <c r="CX60" s="83"/>
      <c r="CY60" s="83"/>
      <c r="CZ60" s="83"/>
      <c r="DA60" s="83"/>
      <c r="DB60" s="83"/>
      <c r="DC60" s="83"/>
      <c r="DD60" s="83"/>
      <c r="DE60" s="83"/>
      <c r="DF60" s="83"/>
      <c r="DG60" s="83"/>
      <c r="DH60" s="83"/>
      <c r="DI60" s="83"/>
      <c r="DJ60" s="83"/>
      <c r="DK60" s="83"/>
      <c r="DL60" s="83"/>
      <c r="DM60" s="83"/>
      <c r="DN60" s="83"/>
      <c r="DO60" s="83"/>
      <c r="DP60" s="83"/>
      <c r="DQ60" s="83"/>
      <c r="DR60" s="83"/>
      <c r="DS60" s="83"/>
      <c r="DT60" s="83"/>
      <c r="DU60" s="83"/>
      <c r="DV60" s="83"/>
      <c r="DW60" s="83"/>
      <c r="DX60" s="83"/>
      <c r="DY60" s="83"/>
      <c r="DZ60" s="83"/>
      <c r="EA60" s="83"/>
      <c r="EB60" s="83"/>
      <c r="EC60" s="83"/>
      <c r="ED60" s="83"/>
      <c r="EE60" s="83"/>
      <c r="EF60" s="83"/>
      <c r="EG60" s="83"/>
      <c r="EH60" s="83"/>
      <c r="EI60" s="83"/>
      <c r="EJ60" s="83"/>
      <c r="EK60" s="83"/>
      <c r="EL60" s="83"/>
      <c r="EM60" s="83"/>
      <c r="EN60" s="83"/>
      <c r="EO60" s="83"/>
      <c r="EP60" s="83"/>
      <c r="EQ60" s="83"/>
      <c r="ER60" s="83"/>
      <c r="ES60" s="83"/>
      <c r="ET60" s="83"/>
      <c r="EU60" s="83"/>
      <c r="EV60" s="83"/>
      <c r="EW60" s="83"/>
      <c r="EX60" s="83"/>
      <c r="EY60" s="83"/>
      <c r="EZ60" s="83"/>
      <c r="FA60" s="83"/>
      <c r="FB60" s="83"/>
      <c r="FC60" s="83"/>
      <c r="FD60" s="83"/>
      <c r="FE60" s="83"/>
      <c r="FF60" s="83"/>
      <c r="FG60" s="83"/>
      <c r="FH60" s="83"/>
      <c r="FI60" s="83"/>
      <c r="FJ60" s="83"/>
      <c r="FK60" s="83"/>
      <c r="FL60" s="83"/>
      <c r="FM60" s="83"/>
      <c r="FN60" s="83"/>
      <c r="FO60" s="83"/>
      <c r="FP60" s="83"/>
      <c r="FQ60" s="83"/>
      <c r="FR60" s="83"/>
      <c r="FS60" s="83"/>
      <c r="FT60" s="83"/>
      <c r="FU60" s="83"/>
      <c r="FV60" s="83"/>
      <c r="FW60" s="83"/>
      <c r="FX60" s="83"/>
      <c r="FY60" s="83"/>
      <c r="FZ60" s="83"/>
      <c r="GA60" s="83"/>
      <c r="GB60" s="83"/>
      <c r="GC60" s="83"/>
      <c r="GD60" s="83"/>
      <c r="GE60" s="83"/>
      <c r="GF60" s="83"/>
      <c r="GG60" s="83"/>
      <c r="GH60" s="83"/>
      <c r="GI60" s="83"/>
      <c r="GJ60" s="83"/>
      <c r="GK60" s="83"/>
      <c r="GL60" s="83"/>
      <c r="GM60" s="83"/>
      <c r="GN60" s="83"/>
      <c r="GO60" s="83"/>
      <c r="GP60" s="83"/>
      <c r="GQ60" s="83"/>
      <c r="GR60" s="83"/>
      <c r="GS60" s="83"/>
      <c r="GT60" s="83"/>
      <c r="GU60" s="83"/>
      <c r="GV60" s="83"/>
      <c r="GW60" s="83"/>
      <c r="GX60" s="83"/>
      <c r="GY60" s="83"/>
      <c r="GZ60" s="83"/>
      <c r="HA60" s="83"/>
      <c r="HB60" s="83"/>
      <c r="HC60" s="83"/>
    </row>
    <row r="61" spans="1:211" x14ac:dyDescent="0.2">
      <c r="A61" s="42">
        <v>43607</v>
      </c>
      <c r="B61" s="22"/>
      <c r="C61" s="25" t="s">
        <v>65</v>
      </c>
      <c r="D61" s="23">
        <v>410382.54</v>
      </c>
      <c r="E61" s="83"/>
      <c r="F61" s="85">
        <f>SUM(D61:D61)</f>
        <v>410382.54</v>
      </c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17"/>
      <c r="C63" s="118"/>
      <c r="D63" s="116"/>
      <c r="E63" s="83"/>
      <c r="F63" s="85"/>
      <c r="G63" s="88"/>
    </row>
    <row r="64" spans="1:211" x14ac:dyDescent="0.2">
      <c r="A64" s="94"/>
      <c r="B64" s="100"/>
      <c r="C64" s="100"/>
      <c r="D64" s="116"/>
      <c r="E64" s="86"/>
      <c r="F64" s="83"/>
      <c r="G64" s="88"/>
    </row>
    <row r="65" spans="1:7" ht="13.5" thickBot="1" x14ac:dyDescent="0.25">
      <c r="A65" s="7" t="s">
        <v>363</v>
      </c>
      <c r="B65" s="86"/>
      <c r="C65" s="86"/>
      <c r="D65" s="86"/>
      <c r="E65" s="86"/>
      <c r="F65" s="120">
        <f>F41-F51+F61</f>
        <v>415575.16</v>
      </c>
      <c r="G65" s="121"/>
    </row>
    <row r="66" spans="1:7" ht="13.5" thickTop="1" x14ac:dyDescent="0.2">
      <c r="A66" s="86" t="s">
        <v>14</v>
      </c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ht="13.5" customHeight="1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  <row r="86" spans="1:7" x14ac:dyDescent="0.2">
      <c r="A86" s="86"/>
      <c r="B86" s="86"/>
      <c r="C86" s="86"/>
      <c r="D86" s="86"/>
      <c r="E86" s="86"/>
      <c r="F86" s="85"/>
      <c r="G86" s="83"/>
    </row>
    <row r="87" spans="1:7" x14ac:dyDescent="0.2">
      <c r="A87" s="86"/>
      <c r="B87" s="86"/>
      <c r="C87" s="86"/>
      <c r="D87" s="86"/>
      <c r="E87" s="86"/>
      <c r="F87" s="85"/>
      <c r="G87" s="83"/>
    </row>
  </sheetData>
  <mergeCells count="2">
    <mergeCell ref="D3:F4"/>
    <mergeCell ref="A44:F44"/>
  </mergeCells>
  <pageMargins left="1.1811023622047245" right="0.39370078740157483" top="0.59055118110236227" bottom="0.23622047244094491" header="0.31496062992125984" footer="0.31496062992125984"/>
  <pageSetup scale="75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HC84"/>
  <sheetViews>
    <sheetView view="pageBreakPreview" topLeftCell="A34" zoomScale="85" zoomScaleNormal="100" zoomScaleSheetLayoutView="85" workbookViewId="0">
      <selection activeCell="H52" sqref="H5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72</v>
      </c>
      <c r="F11" s="129"/>
      <c r="G11" s="167"/>
    </row>
    <row r="12" spans="1:7" x14ac:dyDescent="0.2">
      <c r="A12" s="127"/>
      <c r="B12" s="127"/>
      <c r="C12" s="127"/>
      <c r="D12" s="127"/>
      <c r="E12" s="128"/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30" t="s">
        <v>391</v>
      </c>
      <c r="B14" s="127"/>
      <c r="C14" s="127"/>
      <c r="D14" s="127"/>
      <c r="E14" s="127"/>
      <c r="F14" s="129"/>
      <c r="G14" s="167"/>
    </row>
    <row r="15" spans="1:7" x14ac:dyDescent="0.2">
      <c r="A15" s="130"/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7" t="s">
        <v>362</v>
      </c>
      <c r="B17" s="127"/>
      <c r="C17" s="127"/>
      <c r="D17" s="131"/>
      <c r="E17" s="127"/>
      <c r="F17" s="214">
        <v>0</v>
      </c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28" t="s">
        <v>16</v>
      </c>
      <c r="B20" s="127"/>
      <c r="C20" s="127"/>
      <c r="D20" s="131"/>
      <c r="E20" s="127"/>
      <c r="F20" s="129"/>
      <c r="G20" s="167"/>
    </row>
    <row r="21" spans="1:7" x14ac:dyDescent="0.2">
      <c r="A21" s="128" t="s">
        <v>151</v>
      </c>
      <c r="B21" s="127"/>
      <c r="C21" s="127"/>
      <c r="D21" s="127"/>
      <c r="E21" s="127"/>
      <c r="F21" s="129"/>
      <c r="G21" s="167"/>
    </row>
    <row r="22" spans="1:7" x14ac:dyDescent="0.2">
      <c r="A22" s="131"/>
      <c r="B22" s="131"/>
      <c r="C22" s="131"/>
      <c r="D22" s="127"/>
      <c r="E22" s="127"/>
      <c r="F22" s="129"/>
      <c r="G22" s="167"/>
    </row>
    <row r="23" spans="1:7" x14ac:dyDescent="0.2">
      <c r="A23" s="132" t="s">
        <v>10</v>
      </c>
      <c r="B23" s="132" t="s">
        <v>11</v>
      </c>
      <c r="C23" s="132" t="s">
        <v>1</v>
      </c>
      <c r="D23" s="132" t="s">
        <v>8</v>
      </c>
      <c r="E23" s="127"/>
      <c r="F23" s="129"/>
      <c r="G23" s="167"/>
    </row>
    <row r="24" spans="1:7" x14ac:dyDescent="0.2">
      <c r="A24" s="206"/>
      <c r="B24" s="206"/>
      <c r="C24" s="206"/>
      <c r="D24" s="206"/>
      <c r="E24" s="127"/>
      <c r="F24" s="129"/>
      <c r="G24" s="167"/>
    </row>
    <row r="25" spans="1:7" x14ac:dyDescent="0.2">
      <c r="A25" s="131"/>
      <c r="B25" s="131"/>
      <c r="C25" s="131"/>
      <c r="D25" s="131" t="s">
        <v>14</v>
      </c>
      <c r="E25" s="127"/>
      <c r="F25" s="129"/>
      <c r="G25" s="167"/>
    </row>
    <row r="26" spans="1:7" x14ac:dyDescent="0.2">
      <c r="A26" s="134"/>
      <c r="B26" s="135"/>
      <c r="C26" s="135"/>
      <c r="D26" s="213"/>
      <c r="E26" s="127"/>
      <c r="F26" s="129">
        <v>0</v>
      </c>
      <c r="G26" s="167"/>
    </row>
    <row r="27" spans="1:7" x14ac:dyDescent="0.2">
      <c r="A27" s="134"/>
      <c r="B27" s="135"/>
      <c r="C27" s="135"/>
      <c r="D27" s="145"/>
      <c r="E27" s="127"/>
      <c r="F27" s="129"/>
      <c r="G27" s="167"/>
    </row>
    <row r="28" spans="1:7" x14ac:dyDescent="0.2">
      <c r="A28" s="134"/>
      <c r="B28" s="135"/>
      <c r="C28" s="135"/>
      <c r="D28" s="145"/>
      <c r="E28" s="127"/>
      <c r="F28" s="129"/>
      <c r="G28" s="167"/>
    </row>
    <row r="29" spans="1:7" x14ac:dyDescent="0.2">
      <c r="A29" s="162" t="s">
        <v>17</v>
      </c>
      <c r="B29" s="135"/>
      <c r="C29" s="135"/>
      <c r="D29" s="145"/>
      <c r="E29" s="127"/>
      <c r="F29" s="129"/>
      <c r="G29" s="167"/>
    </row>
    <row r="30" spans="1:7" x14ac:dyDescent="0.2">
      <c r="A30" s="128" t="s">
        <v>152</v>
      </c>
      <c r="B30" s="127"/>
      <c r="C30" s="127"/>
      <c r="D30" s="127"/>
      <c r="E30" s="127"/>
      <c r="F30" s="129"/>
      <c r="G30" s="167"/>
    </row>
    <row r="31" spans="1:7" x14ac:dyDescent="0.2">
      <c r="A31" s="131"/>
      <c r="B31" s="131"/>
      <c r="C31" s="131"/>
      <c r="D31" s="131"/>
      <c r="E31" s="127"/>
      <c r="F31" s="129"/>
      <c r="G31" s="167"/>
    </row>
    <row r="32" spans="1:7" x14ac:dyDescent="0.2">
      <c r="A32" s="132" t="s">
        <v>10</v>
      </c>
      <c r="B32" s="132" t="s">
        <v>11</v>
      </c>
      <c r="C32" s="132" t="s">
        <v>12</v>
      </c>
      <c r="D32" s="132" t="s">
        <v>8</v>
      </c>
      <c r="E32" s="127"/>
      <c r="F32" s="129"/>
      <c r="G32" s="167"/>
    </row>
    <row r="33" spans="1:211" x14ac:dyDescent="0.2">
      <c r="A33" s="206"/>
      <c r="B33" s="206"/>
      <c r="C33" s="206"/>
      <c r="D33" s="206"/>
      <c r="E33" s="127"/>
      <c r="F33" s="129"/>
      <c r="G33" s="167"/>
    </row>
    <row r="34" spans="1:211" x14ac:dyDescent="0.2">
      <c r="A34" s="134"/>
      <c r="B34" s="135"/>
      <c r="C34" s="135"/>
      <c r="D34" s="136"/>
      <c r="E34" s="137"/>
      <c r="F34" s="138"/>
      <c r="G34" s="169"/>
    </row>
    <row r="35" spans="1:211" x14ac:dyDescent="0.2">
      <c r="A35" s="134"/>
      <c r="B35" s="135"/>
      <c r="C35" s="135"/>
      <c r="D35" s="205"/>
      <c r="E35" s="137"/>
      <c r="F35" s="140">
        <f>D35</f>
        <v>0</v>
      </c>
      <c r="G35" s="169"/>
    </row>
    <row r="36" spans="1:211" x14ac:dyDescent="0.2">
      <c r="A36" s="134"/>
      <c r="B36" s="135"/>
      <c r="C36" s="135"/>
      <c r="D36" s="136"/>
      <c r="E36" s="137"/>
      <c r="F36" s="140"/>
      <c r="G36" s="169"/>
    </row>
    <row r="37" spans="1:211" x14ac:dyDescent="0.2">
      <c r="A37" s="135"/>
      <c r="B37" s="163"/>
      <c r="C37" s="135"/>
      <c r="D37" s="136"/>
      <c r="E37" s="137"/>
      <c r="F37" s="163"/>
      <c r="G37" s="169"/>
    </row>
    <row r="38" spans="1:211" x14ac:dyDescent="0.2">
      <c r="A38" s="134"/>
      <c r="B38" s="135"/>
      <c r="C38" s="164"/>
      <c r="D38" s="140" t="s">
        <v>13</v>
      </c>
      <c r="E38" s="127"/>
      <c r="F38" s="273">
        <f>F17-F26+F35</f>
        <v>0</v>
      </c>
      <c r="G38" s="170"/>
    </row>
    <row r="39" spans="1:211" x14ac:dyDescent="0.2">
      <c r="A39" s="134"/>
      <c r="B39" s="135"/>
      <c r="C39" s="164"/>
      <c r="D39" s="140"/>
      <c r="E39" s="127"/>
      <c r="F39" s="142"/>
      <c r="G39" s="170"/>
    </row>
    <row r="40" spans="1:211" x14ac:dyDescent="0.2">
      <c r="A40" s="134"/>
      <c r="B40" s="135"/>
      <c r="C40" s="164"/>
      <c r="D40" s="140"/>
      <c r="E40" s="127"/>
      <c r="F40" s="142"/>
      <c r="G40" s="170"/>
    </row>
    <row r="41" spans="1:211" x14ac:dyDescent="0.2">
      <c r="A41" s="354" t="s">
        <v>16</v>
      </c>
      <c r="B41" s="354"/>
      <c r="C41" s="354"/>
      <c r="D41" s="354"/>
      <c r="E41" s="354"/>
      <c r="F41" s="354"/>
      <c r="G41" s="166"/>
    </row>
    <row r="42" spans="1:211" x14ac:dyDescent="0.2">
      <c r="A42" s="128" t="s">
        <v>153</v>
      </c>
      <c r="B42" s="127"/>
      <c r="C42" s="127"/>
      <c r="D42" s="143"/>
      <c r="E42" s="127"/>
      <c r="F42" s="140"/>
      <c r="G42" s="167"/>
    </row>
    <row r="43" spans="1:211" x14ac:dyDescent="0.2">
      <c r="A43" s="131"/>
      <c r="B43" s="131"/>
      <c r="C43" s="131"/>
      <c r="D43" s="131"/>
      <c r="E43" s="127"/>
      <c r="F43" s="129"/>
      <c r="G43" s="167"/>
    </row>
    <row r="44" spans="1:211" x14ac:dyDescent="0.2">
      <c r="A44" s="132" t="s">
        <v>10</v>
      </c>
      <c r="B44" s="132" t="s">
        <v>11</v>
      </c>
      <c r="C44" s="132" t="s">
        <v>12</v>
      </c>
      <c r="D44" s="132" t="s">
        <v>8</v>
      </c>
      <c r="E44" s="127"/>
      <c r="F44" s="129"/>
      <c r="G44" s="167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66"/>
      <c r="AK44" s="166"/>
      <c r="AL44" s="166"/>
      <c r="AM44" s="166"/>
      <c r="AN44" s="166"/>
      <c r="AO44" s="166"/>
      <c r="AP44" s="166"/>
      <c r="AQ44" s="166"/>
      <c r="AR44" s="166"/>
      <c r="AS44" s="166"/>
      <c r="AT44" s="166"/>
      <c r="AU44" s="166"/>
      <c r="AV44" s="166"/>
      <c r="AW44" s="166"/>
      <c r="AX44" s="166"/>
      <c r="AY44" s="166"/>
      <c r="AZ44" s="166"/>
      <c r="BA44" s="166"/>
      <c r="BB44" s="166"/>
      <c r="BC44" s="166"/>
      <c r="BD44" s="166"/>
      <c r="BE44" s="166"/>
      <c r="BF44" s="166"/>
      <c r="BG44" s="166"/>
      <c r="BH44" s="166"/>
      <c r="BI44" s="166"/>
      <c r="BJ44" s="166"/>
      <c r="BK44" s="166"/>
      <c r="BL44" s="166"/>
      <c r="BM44" s="166"/>
      <c r="BN44" s="166"/>
      <c r="BO44" s="166"/>
      <c r="BP44" s="166"/>
      <c r="BQ44" s="166"/>
      <c r="BR44" s="166"/>
      <c r="BS44" s="166"/>
      <c r="BT44" s="166"/>
      <c r="BU44" s="166"/>
      <c r="BV44" s="166"/>
      <c r="BW44" s="166"/>
      <c r="BX44" s="166"/>
      <c r="BY44" s="166"/>
      <c r="BZ44" s="166"/>
      <c r="CA44" s="166"/>
      <c r="CB44" s="166"/>
      <c r="CC44" s="166"/>
      <c r="CD44" s="166"/>
      <c r="CE44" s="166"/>
      <c r="CF44" s="166"/>
      <c r="CG44" s="166"/>
      <c r="CH44" s="166"/>
      <c r="CI44" s="166"/>
      <c r="CJ44" s="166"/>
      <c r="CK44" s="166"/>
      <c r="CL44" s="166"/>
      <c r="CM44" s="166"/>
      <c r="CN44" s="166"/>
      <c r="CO44" s="166"/>
      <c r="CP44" s="166"/>
      <c r="CQ44" s="166"/>
      <c r="CR44" s="166"/>
      <c r="CS44" s="166"/>
      <c r="CT44" s="166"/>
      <c r="CU44" s="166"/>
      <c r="CV44" s="166"/>
      <c r="CW44" s="166"/>
      <c r="CX44" s="166"/>
      <c r="CY44" s="166"/>
      <c r="CZ44" s="166"/>
      <c r="DA44" s="166"/>
      <c r="DB44" s="166"/>
      <c r="DC44" s="166"/>
      <c r="DD44" s="166"/>
      <c r="DE44" s="166"/>
      <c r="DF44" s="166"/>
      <c r="DG44" s="166"/>
      <c r="DH44" s="166"/>
      <c r="DI44" s="166"/>
      <c r="DJ44" s="166"/>
      <c r="DK44" s="166"/>
      <c r="DL44" s="166"/>
      <c r="DM44" s="166"/>
      <c r="DN44" s="166"/>
      <c r="DO44" s="166"/>
      <c r="DP44" s="166"/>
      <c r="DQ44" s="166"/>
      <c r="DR44" s="166"/>
      <c r="DS44" s="166"/>
      <c r="DT44" s="166"/>
      <c r="DU44" s="166"/>
      <c r="DV44" s="166"/>
      <c r="DW44" s="166"/>
      <c r="DX44" s="166"/>
      <c r="DY44" s="166"/>
      <c r="DZ44" s="166"/>
      <c r="EA44" s="166"/>
      <c r="EB44" s="166"/>
      <c r="EC44" s="166"/>
      <c r="ED44" s="166"/>
      <c r="EE44" s="166"/>
      <c r="EF44" s="166"/>
      <c r="EG44" s="166"/>
      <c r="EH44" s="166"/>
      <c r="EI44" s="166"/>
      <c r="EJ44" s="166"/>
      <c r="EK44" s="166"/>
      <c r="EL44" s="166"/>
      <c r="EM44" s="166"/>
      <c r="EN44" s="166"/>
      <c r="EO44" s="166"/>
      <c r="EP44" s="166"/>
      <c r="EQ44" s="166"/>
      <c r="ER44" s="166"/>
      <c r="ES44" s="166"/>
      <c r="ET44" s="166"/>
      <c r="EU44" s="166"/>
      <c r="EV44" s="166"/>
      <c r="EW44" s="166"/>
      <c r="EX44" s="166"/>
      <c r="EY44" s="166"/>
      <c r="EZ44" s="166"/>
      <c r="FA44" s="166"/>
      <c r="FB44" s="166"/>
      <c r="FC44" s="166"/>
      <c r="FD44" s="166"/>
      <c r="FE44" s="166"/>
      <c r="FF44" s="166"/>
      <c r="FG44" s="166"/>
      <c r="FH44" s="166"/>
      <c r="FI44" s="166"/>
      <c r="FJ44" s="166"/>
      <c r="FK44" s="166"/>
      <c r="FL44" s="166"/>
      <c r="FM44" s="166"/>
      <c r="FN44" s="166"/>
      <c r="FO44" s="166"/>
      <c r="FP44" s="166"/>
      <c r="FQ44" s="166"/>
      <c r="FR44" s="166"/>
      <c r="FS44" s="166"/>
      <c r="FT44" s="166"/>
      <c r="FU44" s="166"/>
      <c r="FV44" s="166"/>
      <c r="FW44" s="166"/>
      <c r="FX44" s="166"/>
      <c r="FY44" s="166"/>
      <c r="FZ44" s="166"/>
      <c r="GA44" s="166"/>
      <c r="GB44" s="166"/>
      <c r="GC44" s="166"/>
      <c r="GD44" s="166"/>
      <c r="GE44" s="166"/>
      <c r="GF44" s="166"/>
      <c r="GG44" s="166"/>
      <c r="GH44" s="166"/>
      <c r="GI44" s="166"/>
      <c r="GJ44" s="166"/>
      <c r="GK44" s="166"/>
      <c r="GL44" s="166"/>
      <c r="GM44" s="166"/>
      <c r="GN44" s="166"/>
      <c r="GO44" s="166"/>
      <c r="GP44" s="166"/>
      <c r="GQ44" s="166"/>
      <c r="GR44" s="166"/>
      <c r="GS44" s="166"/>
      <c r="GT44" s="166"/>
      <c r="GU44" s="166"/>
      <c r="GV44" s="166"/>
      <c r="GW44" s="166"/>
      <c r="GX44" s="166"/>
      <c r="GY44" s="166"/>
      <c r="GZ44" s="166"/>
      <c r="HA44" s="166"/>
      <c r="HB44" s="166"/>
      <c r="HC44" s="166"/>
    </row>
    <row r="45" spans="1:211" x14ac:dyDescent="0.2">
      <c r="A45" s="206"/>
      <c r="B45" s="206"/>
      <c r="C45" s="206"/>
      <c r="D45" s="206"/>
      <c r="E45" s="127"/>
      <c r="F45" s="129" t="s">
        <v>2</v>
      </c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1"/>
      <c r="B46" s="131"/>
      <c r="C46" s="131"/>
      <c r="D46" s="131"/>
      <c r="E46" s="127"/>
      <c r="F46" s="129"/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4"/>
      <c r="B47" s="135"/>
      <c r="C47" s="135"/>
      <c r="D47" s="205"/>
      <c r="E47" s="127"/>
      <c r="F47" s="129">
        <f>D47</f>
        <v>0</v>
      </c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36"/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66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44" t="s">
        <v>17</v>
      </c>
      <c r="B50" s="137"/>
      <c r="C50" s="135"/>
      <c r="D50" s="145"/>
      <c r="E50" s="146"/>
      <c r="F50" s="146"/>
      <c r="G50" s="171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172"/>
      <c r="EX50" s="172"/>
      <c r="EY50" s="172"/>
      <c r="EZ50" s="172"/>
      <c r="FA50" s="172"/>
      <c r="FB50" s="172"/>
      <c r="FC50" s="172"/>
      <c r="FD50" s="172"/>
      <c r="FE50" s="172"/>
      <c r="FF50" s="172"/>
      <c r="FG50" s="172"/>
      <c r="FH50" s="172"/>
      <c r="FI50" s="172"/>
      <c r="FJ50" s="172"/>
      <c r="FK50" s="172"/>
      <c r="FL50" s="172"/>
      <c r="FM50" s="172"/>
      <c r="FN50" s="172"/>
      <c r="FO50" s="172"/>
      <c r="FP50" s="172"/>
      <c r="FQ50" s="172"/>
      <c r="FR50" s="172"/>
      <c r="FS50" s="172"/>
      <c r="FT50" s="172"/>
      <c r="FU50" s="172"/>
      <c r="FV50" s="172"/>
      <c r="FW50" s="172"/>
      <c r="FX50" s="172"/>
      <c r="FY50" s="172"/>
      <c r="FZ50" s="172"/>
      <c r="GA50" s="172"/>
      <c r="GB50" s="172"/>
      <c r="GC50" s="172"/>
      <c r="GD50" s="172"/>
      <c r="GE50" s="172"/>
      <c r="GF50" s="172"/>
      <c r="GG50" s="172"/>
      <c r="GH50" s="172"/>
      <c r="GI50" s="172"/>
      <c r="GJ50" s="172"/>
      <c r="GK50" s="172"/>
      <c r="GL50" s="172"/>
      <c r="GM50" s="172"/>
      <c r="GN50" s="172"/>
      <c r="GO50" s="172"/>
      <c r="GP50" s="172"/>
      <c r="GQ50" s="172"/>
      <c r="GR50" s="172"/>
      <c r="GS50" s="172"/>
      <c r="GT50" s="172"/>
      <c r="GU50" s="172"/>
      <c r="GV50" s="172"/>
      <c r="GW50" s="172"/>
      <c r="GX50" s="172"/>
      <c r="GY50" s="172"/>
      <c r="GZ50" s="172"/>
      <c r="HA50" s="172"/>
      <c r="HB50" s="172"/>
      <c r="HC50" s="172"/>
    </row>
    <row r="51" spans="1:211" x14ac:dyDescent="0.2">
      <c r="A51" s="128" t="s">
        <v>154</v>
      </c>
      <c r="B51" s="127"/>
      <c r="C51" s="127"/>
      <c r="D51" s="127"/>
      <c r="E51" s="127"/>
      <c r="F51" s="129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31"/>
      <c r="B52" s="131"/>
      <c r="C52" s="131"/>
      <c r="D52" s="131"/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206"/>
      <c r="B54" s="206"/>
      <c r="C54" s="206"/>
      <c r="D54" s="206"/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1"/>
      <c r="B55" s="131"/>
      <c r="C55" s="131"/>
      <c r="D55" s="131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34">
        <v>42551</v>
      </c>
      <c r="B56" s="135"/>
      <c r="C56" s="135" t="s">
        <v>65</v>
      </c>
      <c r="D56" s="205">
        <v>166.67</v>
      </c>
      <c r="E56" s="166"/>
      <c r="F56" s="129">
        <f>SUM(D56:D56)</f>
        <v>166.67</v>
      </c>
      <c r="G56" s="167"/>
    </row>
    <row r="57" spans="1:211" x14ac:dyDescent="0.2">
      <c r="A57" s="134"/>
      <c r="B57" s="135"/>
      <c r="C57" s="135"/>
      <c r="D57" s="136"/>
      <c r="E57" s="166"/>
      <c r="F57" s="129"/>
      <c r="G57" s="167"/>
    </row>
    <row r="58" spans="1:211" x14ac:dyDescent="0.2">
      <c r="A58" s="134"/>
      <c r="B58" s="165"/>
      <c r="C58" s="151"/>
      <c r="D58" s="149"/>
      <c r="E58" s="166"/>
      <c r="F58" s="129"/>
      <c r="G58" s="167"/>
    </row>
    <row r="59" spans="1:211" x14ac:dyDescent="0.2">
      <c r="A59" s="134"/>
      <c r="B59" s="165"/>
      <c r="C59" s="151"/>
      <c r="D59" s="149"/>
      <c r="E59" s="166"/>
      <c r="F59" s="129"/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37"/>
      <c r="C61" s="137"/>
      <c r="D61" s="149"/>
      <c r="E61" s="127"/>
      <c r="F61" s="166"/>
      <c r="G61" s="167"/>
    </row>
    <row r="62" spans="1:211" ht="13.5" thickBot="1" x14ac:dyDescent="0.25">
      <c r="A62" s="7" t="s">
        <v>363</v>
      </c>
      <c r="B62" s="127"/>
      <c r="C62" s="127"/>
      <c r="D62" s="127"/>
      <c r="E62" s="127"/>
      <c r="F62" s="152">
        <f>F38-F47+F56</f>
        <v>166.67</v>
      </c>
      <c r="G62" s="173"/>
    </row>
    <row r="63" spans="1:211" ht="13.5" thickTop="1" x14ac:dyDescent="0.2">
      <c r="A63" s="7"/>
      <c r="B63" s="127"/>
      <c r="C63" s="127"/>
      <c r="D63" s="127"/>
      <c r="E63" s="127"/>
      <c r="F63" s="129"/>
      <c r="G63" s="173"/>
    </row>
    <row r="64" spans="1:211" x14ac:dyDescent="0.2">
      <c r="A64" s="7"/>
      <c r="B64" s="127"/>
      <c r="C64" s="127"/>
      <c r="D64" s="127"/>
      <c r="E64" s="127"/>
      <c r="F64" s="129"/>
      <c r="G64" s="173"/>
    </row>
    <row r="65" spans="1:7" x14ac:dyDescent="0.2">
      <c r="A65" s="7"/>
      <c r="B65" s="127"/>
      <c r="C65" s="127"/>
      <c r="D65" s="127"/>
      <c r="E65" s="127"/>
      <c r="F65" s="129"/>
      <c r="G65" s="173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ht="13.5" customHeight="1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</sheetData>
  <mergeCells count="2">
    <mergeCell ref="D3:F4"/>
    <mergeCell ref="A41:F41"/>
  </mergeCells>
  <pageMargins left="1.1023622047244095" right="0.51181102362204722" top="0.9055118110236221" bottom="0.74803149606299213" header="0.31496062992125984" footer="0.31496062992125984"/>
  <pageSetup scale="72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14">
    <tabColor rgb="FFFFFF00"/>
  </sheetPr>
  <dimension ref="A1:HC80"/>
  <sheetViews>
    <sheetView view="pageBreakPreview" topLeftCell="A43" zoomScaleNormal="90" zoomScaleSheetLayoutView="100" workbookViewId="0">
      <selection activeCell="H57" sqref="H5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86"/>
      <c r="B12" s="86"/>
      <c r="C12" s="86"/>
      <c r="D12" s="86"/>
      <c r="E12" s="6" t="s">
        <v>30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6"/>
      <c r="B16" s="86"/>
      <c r="C16" s="86"/>
      <c r="D16" s="86"/>
      <c r="E16" s="87"/>
      <c r="F16" s="85"/>
      <c r="G16" s="88"/>
    </row>
    <row r="17" spans="1:7" x14ac:dyDescent="0.2">
      <c r="A17" s="355" t="s">
        <v>392</v>
      </c>
      <c r="B17" s="355"/>
      <c r="C17" s="355"/>
      <c r="D17" s="355"/>
      <c r="E17" s="355"/>
      <c r="F17" s="355"/>
      <c r="G17" s="88"/>
    </row>
    <row r="18" spans="1:7" x14ac:dyDescent="0.2">
      <c r="A18" s="355"/>
      <c r="B18" s="355"/>
      <c r="C18" s="355"/>
      <c r="D18" s="355"/>
      <c r="E18" s="355"/>
      <c r="F18" s="355"/>
      <c r="G18" s="88"/>
    </row>
    <row r="19" spans="1:7" x14ac:dyDescent="0.2">
      <c r="A19" s="89"/>
      <c r="B19" s="86"/>
      <c r="C19" s="86"/>
      <c r="D19" s="86"/>
      <c r="E19" s="86"/>
      <c r="F19" s="85"/>
      <c r="G19" s="88"/>
    </row>
    <row r="20" spans="1:7" x14ac:dyDescent="0.2">
      <c r="A20" s="7" t="s">
        <v>362</v>
      </c>
      <c r="B20" s="86"/>
      <c r="C20" s="86"/>
      <c r="D20" s="90"/>
      <c r="E20" s="86"/>
      <c r="F20" s="174">
        <v>56.57</v>
      </c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9"/>
      <c r="B22" s="86"/>
      <c r="C22" s="86"/>
      <c r="D22" s="90"/>
      <c r="E22" s="86"/>
      <c r="F22" s="85"/>
      <c r="G22" s="88"/>
    </row>
    <row r="23" spans="1:7" x14ac:dyDescent="0.2">
      <c r="A23" s="89"/>
      <c r="B23" s="86"/>
      <c r="C23" s="86"/>
      <c r="D23" s="90"/>
      <c r="E23" s="86"/>
      <c r="F23" s="85"/>
      <c r="G23" s="88"/>
    </row>
    <row r="24" spans="1:7" x14ac:dyDescent="0.2">
      <c r="A24" s="87" t="s">
        <v>16</v>
      </c>
      <c r="B24" s="86"/>
      <c r="C24" s="86"/>
      <c r="D24" s="90"/>
      <c r="E24" s="86"/>
      <c r="F24" s="85"/>
      <c r="G24" s="88"/>
    </row>
    <row r="25" spans="1:7" x14ac:dyDescent="0.2">
      <c r="A25" s="87" t="s">
        <v>151</v>
      </c>
      <c r="B25" s="86"/>
      <c r="C25" s="86"/>
      <c r="D25" s="86"/>
      <c r="E25" s="86"/>
      <c r="F25" s="85"/>
      <c r="G25" s="88"/>
    </row>
    <row r="26" spans="1:7" x14ac:dyDescent="0.2">
      <c r="A26" s="90"/>
      <c r="B26" s="90"/>
      <c r="C26" s="90"/>
      <c r="D26" s="86"/>
      <c r="E26" s="86"/>
      <c r="F26" s="85"/>
      <c r="G26" s="88"/>
    </row>
    <row r="27" spans="1:7" x14ac:dyDescent="0.2">
      <c r="A27" s="92" t="s">
        <v>10</v>
      </c>
      <c r="B27" s="92" t="s">
        <v>11</v>
      </c>
      <c r="C27" s="92" t="s">
        <v>1</v>
      </c>
      <c r="D27" s="92" t="s">
        <v>8</v>
      </c>
      <c r="E27" s="86"/>
      <c r="F27" s="85"/>
      <c r="G27" s="88"/>
    </row>
    <row r="28" spans="1:7" x14ac:dyDescent="0.2">
      <c r="A28" s="93"/>
      <c r="B28" s="93"/>
      <c r="C28" s="93"/>
      <c r="D28" s="93"/>
      <c r="E28" s="86"/>
      <c r="F28" s="85"/>
      <c r="G28" s="88"/>
    </row>
    <row r="29" spans="1:7" x14ac:dyDescent="0.2">
      <c r="A29" s="90"/>
      <c r="B29" s="90"/>
      <c r="C29" s="90"/>
      <c r="D29" s="90" t="s">
        <v>14</v>
      </c>
      <c r="E29" s="86"/>
      <c r="F29" s="85"/>
      <c r="G29" s="88"/>
    </row>
    <row r="30" spans="1:7" x14ac:dyDescent="0.2">
      <c r="A30" s="94"/>
      <c r="B30" s="95"/>
      <c r="C30" s="95"/>
      <c r="D30" s="96"/>
      <c r="E30" s="86"/>
      <c r="F30" s="85">
        <v>0</v>
      </c>
      <c r="G30" s="88"/>
    </row>
    <row r="31" spans="1:7" x14ac:dyDescent="0.2">
      <c r="A31" s="94"/>
      <c r="B31" s="95"/>
      <c r="C31" s="95"/>
      <c r="D31" s="97"/>
      <c r="E31" s="86"/>
      <c r="F31" s="85"/>
      <c r="G31" s="88"/>
    </row>
    <row r="32" spans="1:7" x14ac:dyDescent="0.2">
      <c r="A32" s="94"/>
      <c r="B32" s="95"/>
      <c r="C32" s="95"/>
      <c r="D32" s="97"/>
      <c r="E32" s="86"/>
      <c r="F32" s="85"/>
      <c r="G32" s="88"/>
    </row>
    <row r="33" spans="1:211" x14ac:dyDescent="0.2">
      <c r="A33" s="98" t="s">
        <v>17</v>
      </c>
      <c r="B33" s="95"/>
      <c r="C33" s="95"/>
      <c r="D33" s="97"/>
      <c r="E33" s="86"/>
      <c r="F33" s="85"/>
      <c r="G33" s="88"/>
    </row>
    <row r="34" spans="1:211" x14ac:dyDescent="0.2">
      <c r="A34" s="87" t="s">
        <v>152</v>
      </c>
      <c r="B34" s="86"/>
      <c r="C34" s="86"/>
      <c r="D34" s="86"/>
      <c r="E34" s="86"/>
      <c r="F34" s="85"/>
      <c r="G34" s="88"/>
    </row>
    <row r="35" spans="1:211" x14ac:dyDescent="0.2">
      <c r="A35" s="90"/>
      <c r="B35" s="90"/>
      <c r="C35" s="90"/>
      <c r="D35" s="90"/>
      <c r="E35" s="86"/>
      <c r="F35" s="85"/>
      <c r="G35" s="88"/>
    </row>
    <row r="36" spans="1:211" x14ac:dyDescent="0.2">
      <c r="A36" s="92" t="s">
        <v>10</v>
      </c>
      <c r="B36" s="92" t="s">
        <v>11</v>
      </c>
      <c r="C36" s="92" t="s">
        <v>12</v>
      </c>
      <c r="D36" s="92" t="s">
        <v>8</v>
      </c>
      <c r="E36" s="86"/>
      <c r="F36" s="85"/>
      <c r="G36" s="88"/>
    </row>
    <row r="37" spans="1:211" x14ac:dyDescent="0.2">
      <c r="A37" s="93"/>
      <c r="B37" s="93"/>
      <c r="C37" s="93"/>
      <c r="D37" s="93"/>
      <c r="E37" s="86"/>
      <c r="F37" s="85"/>
      <c r="G37" s="88"/>
    </row>
    <row r="38" spans="1:211" x14ac:dyDescent="0.2">
      <c r="A38" s="94"/>
      <c r="B38" s="95"/>
      <c r="C38" s="95"/>
      <c r="D38" s="99"/>
      <c r="E38" s="100"/>
      <c r="F38" s="101"/>
      <c r="G38" s="102"/>
    </row>
    <row r="39" spans="1:211" x14ac:dyDescent="0.2">
      <c r="A39" s="94"/>
      <c r="B39" s="95"/>
      <c r="C39" s="95"/>
      <c r="D39" s="103"/>
      <c r="E39" s="100"/>
      <c r="F39" s="105">
        <f>D39</f>
        <v>0</v>
      </c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5"/>
      <c r="B41" s="104"/>
      <c r="C41" s="95"/>
      <c r="D41" s="99"/>
      <c r="E41" s="100"/>
      <c r="F41" s="104"/>
      <c r="G41" s="102"/>
    </row>
    <row r="42" spans="1:211" x14ac:dyDescent="0.2">
      <c r="A42" s="94"/>
      <c r="B42" s="95"/>
      <c r="C42" s="107"/>
      <c r="D42" s="105" t="s">
        <v>13</v>
      </c>
      <c r="E42" s="86"/>
      <c r="F42" s="122">
        <f>F20-F30+F39</f>
        <v>56.57</v>
      </c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94"/>
      <c r="B44" s="95"/>
      <c r="C44" s="107"/>
      <c r="D44" s="105"/>
      <c r="E44" s="86"/>
      <c r="F44" s="108"/>
      <c r="G44" s="106"/>
    </row>
    <row r="45" spans="1:211" x14ac:dyDescent="0.2">
      <c r="A45" s="353" t="s">
        <v>16</v>
      </c>
      <c r="B45" s="353"/>
      <c r="C45" s="353"/>
      <c r="D45" s="353"/>
      <c r="E45" s="353"/>
      <c r="F45" s="353"/>
      <c r="G45" s="83"/>
    </row>
    <row r="46" spans="1:211" x14ac:dyDescent="0.2">
      <c r="A46" s="87" t="s">
        <v>153</v>
      </c>
      <c r="B46" s="86"/>
      <c r="C46" s="86"/>
      <c r="D46" s="109"/>
      <c r="E46" s="86"/>
      <c r="F46" s="105"/>
      <c r="G46" s="88"/>
    </row>
    <row r="47" spans="1:211" x14ac:dyDescent="0.2">
      <c r="A47" s="90"/>
      <c r="B47" s="90"/>
      <c r="C47" s="90"/>
      <c r="D47" s="90"/>
      <c r="E47" s="86"/>
      <c r="F47" s="85"/>
      <c r="G47" s="88"/>
    </row>
    <row r="48" spans="1:211" x14ac:dyDescent="0.2">
      <c r="A48" s="92" t="s">
        <v>10</v>
      </c>
      <c r="B48" s="92" t="s">
        <v>11</v>
      </c>
      <c r="C48" s="92" t="s">
        <v>12</v>
      </c>
      <c r="D48" s="92" t="s">
        <v>8</v>
      </c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3"/>
      <c r="B49" s="93"/>
      <c r="C49" s="93"/>
      <c r="D49" s="93"/>
      <c r="E49" s="86"/>
      <c r="F49" s="85" t="s">
        <v>2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5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103"/>
      <c r="E52" s="86"/>
      <c r="F52" s="85">
        <f>SUM(D51:D52)</f>
        <v>0</v>
      </c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94"/>
      <c r="B53" s="95"/>
      <c r="C53" s="95"/>
      <c r="D53" s="99"/>
      <c r="E53" s="86"/>
      <c r="F53" s="85"/>
      <c r="G53" s="88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</row>
    <row r="54" spans="1:211" x14ac:dyDescent="0.2">
      <c r="A54" s="94"/>
      <c r="B54" s="95"/>
      <c r="C54" s="95"/>
      <c r="D54" s="99"/>
      <c r="E54" s="86"/>
      <c r="F54" s="83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</row>
    <row r="55" spans="1:211" x14ac:dyDescent="0.2">
      <c r="A55" s="110" t="s">
        <v>17</v>
      </c>
      <c r="B55" s="100"/>
      <c r="C55" s="95"/>
      <c r="D55" s="97"/>
      <c r="E55" s="111"/>
      <c r="F55" s="111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87" t="s">
        <v>154</v>
      </c>
      <c r="B56" s="86"/>
      <c r="C56" s="86"/>
      <c r="D56" s="86"/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0"/>
      <c r="B57" s="90"/>
      <c r="C57" s="90"/>
      <c r="D57" s="90"/>
      <c r="E57" s="86"/>
      <c r="F57" s="85"/>
      <c r="G57" s="112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  <c r="AC57" s="113"/>
      <c r="AD57" s="113"/>
      <c r="AE57" s="113"/>
      <c r="AF57" s="113"/>
      <c r="AG57" s="113"/>
      <c r="AH57" s="113"/>
      <c r="AI57" s="113"/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3"/>
      <c r="AU57" s="113"/>
      <c r="AV57" s="113"/>
      <c r="AW57" s="113"/>
      <c r="AX57" s="113"/>
      <c r="AY57" s="113"/>
      <c r="AZ57" s="113"/>
      <c r="BA57" s="113"/>
      <c r="BB57" s="113"/>
      <c r="BC57" s="113"/>
      <c r="BD57" s="113"/>
      <c r="BE57" s="113"/>
      <c r="BF57" s="113"/>
      <c r="BG57" s="113"/>
      <c r="BH57" s="113"/>
      <c r="BI57" s="113"/>
      <c r="BJ57" s="113"/>
      <c r="BK57" s="113"/>
      <c r="BL57" s="113"/>
      <c r="BM57" s="113"/>
      <c r="BN57" s="113"/>
      <c r="BO57" s="113"/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113"/>
      <c r="CH57" s="113"/>
      <c r="CI57" s="113"/>
      <c r="CJ57" s="113"/>
      <c r="CK57" s="113"/>
      <c r="CL57" s="113"/>
      <c r="CM57" s="113"/>
      <c r="CN57" s="113"/>
      <c r="CO57" s="113"/>
      <c r="CP57" s="113"/>
      <c r="CQ57" s="113"/>
      <c r="CR57" s="113"/>
      <c r="CS57" s="113"/>
      <c r="CT57" s="113"/>
      <c r="CU57" s="113"/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13"/>
      <c r="DH57" s="113"/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13"/>
      <c r="EH57" s="113"/>
      <c r="EI57" s="113"/>
      <c r="EJ57" s="113"/>
      <c r="EK57" s="113"/>
      <c r="EL57" s="113"/>
      <c r="EM57" s="113"/>
      <c r="EN57" s="113"/>
      <c r="EO57" s="113"/>
      <c r="EP57" s="113"/>
      <c r="EQ57" s="113"/>
      <c r="ER57" s="113"/>
      <c r="ES57" s="113"/>
      <c r="ET57" s="113"/>
      <c r="EU57" s="113"/>
      <c r="EV57" s="113"/>
      <c r="EW57" s="113"/>
      <c r="EX57" s="113"/>
      <c r="EY57" s="113"/>
      <c r="EZ57" s="113"/>
      <c r="FA57" s="113"/>
      <c r="FB57" s="113"/>
      <c r="FC57" s="113"/>
      <c r="FD57" s="113"/>
      <c r="FE57" s="113"/>
      <c r="FF57" s="113"/>
      <c r="FG57" s="113"/>
      <c r="FH57" s="113"/>
      <c r="FI57" s="113"/>
      <c r="FJ57" s="113"/>
      <c r="FK57" s="113"/>
      <c r="FL57" s="113"/>
      <c r="FM57" s="113"/>
      <c r="FN57" s="113"/>
      <c r="FO57" s="113"/>
      <c r="FP57" s="113"/>
      <c r="FQ57" s="113"/>
      <c r="FR57" s="113"/>
      <c r="FS57" s="113"/>
      <c r="FT57" s="113"/>
      <c r="FU57" s="113"/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113"/>
      <c r="GH57" s="113"/>
      <c r="GI57" s="113"/>
      <c r="GJ57" s="113"/>
      <c r="GK57" s="113"/>
      <c r="GL57" s="113"/>
      <c r="GM57" s="113"/>
      <c r="GN57" s="113"/>
      <c r="GO57" s="113"/>
      <c r="GP57" s="113"/>
      <c r="GQ57" s="113"/>
      <c r="GR57" s="113"/>
      <c r="GS57" s="113"/>
      <c r="GT57" s="113"/>
      <c r="GU57" s="113"/>
      <c r="GV57" s="113"/>
      <c r="GW57" s="113"/>
      <c r="GX57" s="113"/>
      <c r="GY57" s="113"/>
      <c r="GZ57" s="113"/>
      <c r="HA57" s="113"/>
      <c r="HB57" s="113"/>
      <c r="HC57" s="113"/>
    </row>
    <row r="58" spans="1:211" x14ac:dyDescent="0.2">
      <c r="A58" s="92" t="s">
        <v>10</v>
      </c>
      <c r="B58" s="92" t="s">
        <v>11</v>
      </c>
      <c r="C58" s="92" t="s">
        <v>12</v>
      </c>
      <c r="D58" s="92" t="s">
        <v>8</v>
      </c>
      <c r="E58" s="86"/>
      <c r="F58" s="85"/>
      <c r="G58" s="112"/>
      <c r="H58" s="113"/>
      <c r="I58" s="113"/>
      <c r="J58" s="113"/>
      <c r="K58" s="113"/>
      <c r="L58" s="113"/>
      <c r="M58" s="113"/>
      <c r="N58" s="113"/>
      <c r="O58" s="113"/>
      <c r="P58" s="113"/>
      <c r="Q58" s="113"/>
      <c r="R58" s="113"/>
      <c r="S58" s="113"/>
      <c r="T58" s="113"/>
      <c r="U58" s="113"/>
      <c r="V58" s="113"/>
      <c r="W58" s="113"/>
      <c r="X58" s="113"/>
      <c r="Y58" s="113"/>
      <c r="Z58" s="113"/>
      <c r="AA58" s="113"/>
      <c r="AB58" s="113"/>
      <c r="AC58" s="113"/>
      <c r="AD58" s="113"/>
      <c r="AE58" s="113"/>
      <c r="AF58" s="113"/>
      <c r="AG58" s="113"/>
      <c r="AH58" s="113"/>
      <c r="AI58" s="113"/>
      <c r="AJ58" s="113"/>
      <c r="AK58" s="113"/>
      <c r="AL58" s="113"/>
      <c r="AM58" s="113"/>
      <c r="AN58" s="113"/>
      <c r="AO58" s="113"/>
      <c r="AP58" s="113"/>
      <c r="AQ58" s="113"/>
      <c r="AR58" s="113"/>
      <c r="AS58" s="113"/>
      <c r="AT58" s="113"/>
      <c r="AU58" s="113"/>
      <c r="AV58" s="113"/>
      <c r="AW58" s="113"/>
      <c r="AX58" s="113"/>
      <c r="AY58" s="113"/>
      <c r="AZ58" s="113"/>
      <c r="BA58" s="113"/>
      <c r="BB58" s="113"/>
      <c r="BC58" s="113"/>
      <c r="BD58" s="113"/>
      <c r="BE58" s="113"/>
      <c r="BF58" s="113"/>
      <c r="BG58" s="113"/>
      <c r="BH58" s="113"/>
      <c r="BI58" s="113"/>
      <c r="BJ58" s="113"/>
      <c r="BK58" s="113"/>
      <c r="BL58" s="113"/>
      <c r="BM58" s="113"/>
      <c r="BN58" s="113"/>
      <c r="BO58" s="113"/>
      <c r="BP58" s="113"/>
      <c r="BQ58" s="113"/>
      <c r="BR58" s="113"/>
      <c r="BS58" s="113"/>
      <c r="BT58" s="113"/>
      <c r="BU58" s="113"/>
      <c r="BV58" s="113"/>
      <c r="BW58" s="113"/>
      <c r="BX58" s="113"/>
      <c r="BY58" s="113"/>
      <c r="BZ58" s="113"/>
      <c r="CA58" s="113"/>
      <c r="CB58" s="113"/>
      <c r="CC58" s="113"/>
      <c r="CD58" s="113"/>
      <c r="CE58" s="113"/>
      <c r="CF58" s="113"/>
      <c r="CG58" s="113"/>
      <c r="CH58" s="113"/>
      <c r="CI58" s="113"/>
      <c r="CJ58" s="113"/>
      <c r="CK58" s="113"/>
      <c r="CL58" s="113"/>
      <c r="CM58" s="113"/>
      <c r="CN58" s="113"/>
      <c r="CO58" s="113"/>
      <c r="CP58" s="113"/>
      <c r="CQ58" s="113"/>
      <c r="CR58" s="113"/>
      <c r="CS58" s="113"/>
      <c r="CT58" s="113"/>
      <c r="CU58" s="113"/>
      <c r="CV58" s="113"/>
      <c r="CW58" s="113"/>
      <c r="CX58" s="113"/>
      <c r="CY58" s="113"/>
      <c r="CZ58" s="113"/>
      <c r="DA58" s="113"/>
      <c r="DB58" s="113"/>
      <c r="DC58" s="113"/>
      <c r="DD58" s="113"/>
      <c r="DE58" s="113"/>
      <c r="DF58" s="113"/>
      <c r="DG58" s="113"/>
      <c r="DH58" s="113"/>
      <c r="DI58" s="113"/>
      <c r="DJ58" s="113"/>
      <c r="DK58" s="113"/>
      <c r="DL58" s="113"/>
      <c r="DM58" s="113"/>
      <c r="DN58" s="113"/>
      <c r="DO58" s="113"/>
      <c r="DP58" s="113"/>
      <c r="DQ58" s="113"/>
      <c r="DR58" s="113"/>
      <c r="DS58" s="113"/>
      <c r="DT58" s="113"/>
      <c r="DU58" s="113"/>
      <c r="DV58" s="113"/>
      <c r="DW58" s="113"/>
      <c r="DX58" s="113"/>
      <c r="DY58" s="113"/>
      <c r="DZ58" s="113"/>
      <c r="EA58" s="113"/>
      <c r="EB58" s="113"/>
      <c r="EC58" s="113"/>
      <c r="ED58" s="113"/>
      <c r="EE58" s="113"/>
      <c r="EF58" s="113"/>
      <c r="EG58" s="113"/>
      <c r="EH58" s="113"/>
      <c r="EI58" s="113"/>
      <c r="EJ58" s="113"/>
      <c r="EK58" s="113"/>
      <c r="EL58" s="113"/>
      <c r="EM58" s="113"/>
      <c r="EN58" s="113"/>
      <c r="EO58" s="113"/>
      <c r="EP58" s="113"/>
      <c r="EQ58" s="113"/>
      <c r="ER58" s="113"/>
      <c r="ES58" s="113"/>
      <c r="ET58" s="113"/>
      <c r="EU58" s="113"/>
      <c r="EV58" s="113"/>
      <c r="EW58" s="113"/>
      <c r="EX58" s="113"/>
      <c r="EY58" s="113"/>
      <c r="EZ58" s="113"/>
      <c r="FA58" s="113"/>
      <c r="FB58" s="113"/>
      <c r="FC58" s="113"/>
      <c r="FD58" s="113"/>
      <c r="FE58" s="113"/>
      <c r="FF58" s="113"/>
      <c r="FG58" s="113"/>
      <c r="FH58" s="113"/>
      <c r="FI58" s="113"/>
      <c r="FJ58" s="113"/>
      <c r="FK58" s="113"/>
      <c r="FL58" s="113"/>
      <c r="FM58" s="113"/>
      <c r="FN58" s="113"/>
      <c r="FO58" s="113"/>
      <c r="FP58" s="113"/>
      <c r="FQ58" s="113"/>
      <c r="FR58" s="113"/>
      <c r="FS58" s="113"/>
      <c r="FT58" s="113"/>
      <c r="FU58" s="113"/>
      <c r="FV58" s="113"/>
      <c r="FW58" s="113"/>
      <c r="FX58" s="113"/>
      <c r="FY58" s="113"/>
      <c r="FZ58" s="113"/>
      <c r="GA58" s="113"/>
      <c r="GB58" s="113"/>
      <c r="GC58" s="113"/>
      <c r="GD58" s="113"/>
      <c r="GE58" s="113"/>
      <c r="GF58" s="113"/>
      <c r="GG58" s="113"/>
      <c r="GH58" s="113"/>
      <c r="GI58" s="113"/>
      <c r="GJ58" s="113"/>
      <c r="GK58" s="113"/>
      <c r="GL58" s="113"/>
      <c r="GM58" s="113"/>
      <c r="GN58" s="113"/>
      <c r="GO58" s="113"/>
      <c r="GP58" s="113"/>
      <c r="GQ58" s="113"/>
      <c r="GR58" s="113"/>
      <c r="GS58" s="113"/>
      <c r="GT58" s="113"/>
      <c r="GU58" s="113"/>
      <c r="GV58" s="113"/>
      <c r="GW58" s="113"/>
      <c r="GX58" s="113"/>
      <c r="GY58" s="113"/>
      <c r="GZ58" s="113"/>
      <c r="HA58" s="113"/>
      <c r="HB58" s="113"/>
      <c r="HC58" s="113"/>
    </row>
    <row r="59" spans="1:211" x14ac:dyDescent="0.2">
      <c r="A59" s="93"/>
      <c r="B59" s="93"/>
      <c r="C59" s="93"/>
      <c r="D59" s="93"/>
      <c r="E59" s="86"/>
      <c r="F59" s="85"/>
      <c r="G59" s="88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  <c r="CU59" s="83"/>
      <c r="CV59" s="83"/>
      <c r="CW59" s="83"/>
      <c r="CX59" s="83"/>
      <c r="CY59" s="83"/>
      <c r="CZ59" s="83"/>
      <c r="DA59" s="83"/>
      <c r="DB59" s="83"/>
      <c r="DC59" s="83"/>
      <c r="DD59" s="83"/>
      <c r="DE59" s="83"/>
      <c r="DF59" s="83"/>
      <c r="DG59" s="83"/>
      <c r="DH59" s="83"/>
      <c r="DI59" s="83"/>
      <c r="DJ59" s="83"/>
      <c r="DK59" s="83"/>
      <c r="DL59" s="83"/>
      <c r="DM59" s="83"/>
      <c r="DN59" s="83"/>
      <c r="DO59" s="83"/>
      <c r="DP59" s="83"/>
      <c r="DQ59" s="83"/>
      <c r="DR59" s="83"/>
      <c r="DS59" s="83"/>
      <c r="DT59" s="83"/>
      <c r="DU59" s="83"/>
      <c r="DV59" s="83"/>
      <c r="DW59" s="83"/>
      <c r="DX59" s="83"/>
      <c r="DY59" s="83"/>
      <c r="DZ59" s="83"/>
      <c r="EA59" s="83"/>
      <c r="EB59" s="83"/>
      <c r="EC59" s="83"/>
      <c r="ED59" s="83"/>
      <c r="EE59" s="83"/>
      <c r="EF59" s="83"/>
      <c r="EG59" s="83"/>
      <c r="EH59" s="83"/>
      <c r="EI59" s="83"/>
      <c r="EJ59" s="83"/>
      <c r="EK59" s="83"/>
      <c r="EL59" s="83"/>
      <c r="EM59" s="83"/>
      <c r="EN59" s="83"/>
      <c r="EO59" s="83"/>
      <c r="EP59" s="83"/>
      <c r="EQ59" s="83"/>
      <c r="ER59" s="83"/>
      <c r="ES59" s="83"/>
      <c r="ET59" s="83"/>
      <c r="EU59" s="83"/>
      <c r="EV59" s="83"/>
      <c r="EW59" s="83"/>
      <c r="EX59" s="83"/>
      <c r="EY59" s="83"/>
      <c r="EZ59" s="83"/>
      <c r="FA59" s="83"/>
      <c r="FB59" s="83"/>
      <c r="FC59" s="83"/>
      <c r="FD59" s="83"/>
      <c r="FE59" s="83"/>
      <c r="FF59" s="83"/>
      <c r="FG59" s="83"/>
      <c r="FH59" s="83"/>
      <c r="FI59" s="83"/>
      <c r="FJ59" s="83"/>
      <c r="FK59" s="83"/>
      <c r="FL59" s="83"/>
      <c r="FM59" s="83"/>
      <c r="FN59" s="83"/>
      <c r="FO59" s="83"/>
      <c r="FP59" s="83"/>
      <c r="FQ59" s="83"/>
      <c r="FR59" s="83"/>
      <c r="FS59" s="83"/>
      <c r="FT59" s="83"/>
      <c r="FU59" s="83"/>
      <c r="FV59" s="83"/>
      <c r="FW59" s="83"/>
      <c r="FX59" s="83"/>
      <c r="FY59" s="83"/>
      <c r="FZ59" s="83"/>
      <c r="GA59" s="83"/>
      <c r="GB59" s="83"/>
      <c r="GC59" s="83"/>
      <c r="GD59" s="83"/>
      <c r="GE59" s="83"/>
      <c r="GF59" s="83"/>
      <c r="GG59" s="83"/>
      <c r="GH59" s="83"/>
      <c r="GI59" s="83"/>
      <c r="GJ59" s="83"/>
      <c r="GK59" s="83"/>
      <c r="GL59" s="83"/>
      <c r="GM59" s="83"/>
      <c r="GN59" s="83"/>
      <c r="GO59" s="83"/>
      <c r="GP59" s="83"/>
      <c r="GQ59" s="83"/>
      <c r="GR59" s="83"/>
      <c r="GS59" s="83"/>
      <c r="GT59" s="83"/>
      <c r="GU59" s="83"/>
      <c r="GV59" s="83"/>
      <c r="GW59" s="83"/>
      <c r="GX59" s="83"/>
      <c r="GY59" s="83"/>
      <c r="GZ59" s="83"/>
      <c r="HA59" s="83"/>
      <c r="HB59" s="83"/>
      <c r="HC59" s="83"/>
    </row>
    <row r="60" spans="1:211" x14ac:dyDescent="0.2">
      <c r="A60" s="114"/>
      <c r="B60" s="100"/>
      <c r="C60" s="115"/>
      <c r="D60" s="116" t="s">
        <v>14</v>
      </c>
      <c r="E60" s="86"/>
      <c r="F60" s="85"/>
      <c r="G60" s="88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3"/>
      <c r="BZ60" s="83"/>
      <c r="CA60" s="83"/>
      <c r="CB60" s="83"/>
      <c r="CC60" s="83"/>
      <c r="CD60" s="83"/>
      <c r="CE60" s="83"/>
      <c r="CF60" s="83"/>
      <c r="CG60" s="83"/>
      <c r="CH60" s="83"/>
      <c r="CI60" s="83"/>
      <c r="CJ60" s="83"/>
      <c r="CK60" s="83"/>
      <c r="CL60" s="83"/>
      <c r="CM60" s="83"/>
      <c r="CN60" s="83"/>
      <c r="CO60" s="83"/>
      <c r="CP60" s="83"/>
      <c r="CQ60" s="83"/>
      <c r="CR60" s="83"/>
      <c r="CS60" s="83"/>
      <c r="CT60" s="83"/>
      <c r="CU60" s="83"/>
      <c r="CV60" s="83"/>
      <c r="CW60" s="83"/>
      <c r="CX60" s="83"/>
      <c r="CY60" s="83"/>
      <c r="CZ60" s="83"/>
      <c r="DA60" s="83"/>
      <c r="DB60" s="83"/>
      <c r="DC60" s="83"/>
      <c r="DD60" s="83"/>
      <c r="DE60" s="83"/>
      <c r="DF60" s="83"/>
      <c r="DG60" s="83"/>
      <c r="DH60" s="83"/>
      <c r="DI60" s="83"/>
      <c r="DJ60" s="83"/>
      <c r="DK60" s="83"/>
      <c r="DL60" s="83"/>
      <c r="DM60" s="83"/>
      <c r="DN60" s="83"/>
      <c r="DO60" s="83"/>
      <c r="DP60" s="83"/>
      <c r="DQ60" s="83"/>
      <c r="DR60" s="83"/>
      <c r="DS60" s="83"/>
      <c r="DT60" s="83"/>
      <c r="DU60" s="83"/>
      <c r="DV60" s="83"/>
      <c r="DW60" s="83"/>
      <c r="DX60" s="83"/>
      <c r="DY60" s="83"/>
      <c r="DZ60" s="83"/>
      <c r="EA60" s="83"/>
      <c r="EB60" s="83"/>
      <c r="EC60" s="83"/>
      <c r="ED60" s="83"/>
      <c r="EE60" s="83"/>
      <c r="EF60" s="83"/>
      <c r="EG60" s="83"/>
      <c r="EH60" s="83"/>
      <c r="EI60" s="83"/>
      <c r="EJ60" s="83"/>
      <c r="EK60" s="83"/>
      <c r="EL60" s="83"/>
      <c r="EM60" s="83"/>
      <c r="EN60" s="83"/>
      <c r="EO60" s="83"/>
      <c r="EP60" s="83"/>
      <c r="EQ60" s="83"/>
      <c r="ER60" s="83"/>
      <c r="ES60" s="83"/>
      <c r="ET60" s="83"/>
      <c r="EU60" s="83"/>
      <c r="EV60" s="83"/>
      <c r="EW60" s="83"/>
      <c r="EX60" s="83"/>
      <c r="EY60" s="83"/>
      <c r="EZ60" s="83"/>
      <c r="FA60" s="83"/>
      <c r="FB60" s="83"/>
      <c r="FC60" s="83"/>
      <c r="FD60" s="83"/>
      <c r="FE60" s="83"/>
      <c r="FF60" s="83"/>
      <c r="FG60" s="83"/>
      <c r="FH60" s="83"/>
      <c r="FI60" s="83"/>
      <c r="FJ60" s="83"/>
      <c r="FK60" s="83"/>
      <c r="FL60" s="83"/>
      <c r="FM60" s="83"/>
      <c r="FN60" s="83"/>
      <c r="FO60" s="83"/>
      <c r="FP60" s="83"/>
      <c r="FQ60" s="83"/>
      <c r="FR60" s="83"/>
      <c r="FS60" s="83"/>
      <c r="FT60" s="83"/>
      <c r="FU60" s="83"/>
      <c r="FV60" s="83"/>
      <c r="FW60" s="83"/>
      <c r="FX60" s="83"/>
      <c r="FY60" s="83"/>
      <c r="FZ60" s="83"/>
      <c r="GA60" s="83"/>
      <c r="GB60" s="83"/>
      <c r="GC60" s="83"/>
      <c r="GD60" s="83"/>
      <c r="GE60" s="83"/>
      <c r="GF60" s="83"/>
      <c r="GG60" s="83"/>
      <c r="GH60" s="83"/>
      <c r="GI60" s="83"/>
      <c r="GJ60" s="83"/>
      <c r="GK60" s="83"/>
      <c r="GL60" s="83"/>
      <c r="GM60" s="83"/>
      <c r="GN60" s="83"/>
      <c r="GO60" s="83"/>
      <c r="GP60" s="83"/>
      <c r="GQ60" s="83"/>
      <c r="GR60" s="83"/>
      <c r="GS60" s="83"/>
      <c r="GT60" s="83"/>
      <c r="GU60" s="83"/>
      <c r="GV60" s="83"/>
      <c r="GW60" s="83"/>
      <c r="GX60" s="83"/>
      <c r="GY60" s="83"/>
      <c r="GZ60" s="83"/>
      <c r="HA60" s="83"/>
      <c r="HB60" s="83"/>
      <c r="HC60" s="83"/>
    </row>
    <row r="61" spans="1:211" x14ac:dyDescent="0.2">
      <c r="A61" s="42"/>
      <c r="B61" s="22"/>
      <c r="C61" s="25"/>
      <c r="D61" s="23"/>
      <c r="E61" s="83"/>
      <c r="F61" s="85">
        <f>SUM(D61:D61)</f>
        <v>0</v>
      </c>
      <c r="G61" s="88"/>
    </row>
    <row r="62" spans="1:211" x14ac:dyDescent="0.2">
      <c r="A62" s="42"/>
      <c r="B62" s="22"/>
      <c r="C62" s="25"/>
      <c r="D62" s="20"/>
      <c r="E62" s="83"/>
      <c r="F62" s="85"/>
      <c r="G62" s="88"/>
    </row>
    <row r="63" spans="1:211" x14ac:dyDescent="0.2">
      <c r="A63" s="94"/>
      <c r="B63" s="117"/>
      <c r="C63" s="118"/>
      <c r="D63" s="116"/>
      <c r="E63" s="83"/>
      <c r="F63" s="85"/>
      <c r="G63" s="88"/>
    </row>
    <row r="64" spans="1:211" x14ac:dyDescent="0.2">
      <c r="A64" s="94"/>
      <c r="B64" s="117"/>
      <c r="C64" s="118"/>
      <c r="D64" s="116"/>
      <c r="E64" s="83"/>
      <c r="F64" s="85"/>
      <c r="G64" s="88"/>
    </row>
    <row r="65" spans="1:7" ht="13.5" thickBot="1" x14ac:dyDescent="0.25">
      <c r="A65" s="7" t="s">
        <v>363</v>
      </c>
      <c r="B65" s="86"/>
      <c r="C65" s="86"/>
      <c r="D65" s="86"/>
      <c r="E65" s="86"/>
      <c r="F65" s="120">
        <f>F42-F52+F61</f>
        <v>56.57</v>
      </c>
      <c r="G65" s="121"/>
    </row>
    <row r="66" spans="1:7" ht="13.5" thickTop="1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ht="13.5" customHeight="1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</sheetData>
  <mergeCells count="3">
    <mergeCell ref="D3:F4"/>
    <mergeCell ref="A45:F45"/>
    <mergeCell ref="A17:F18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5">
    <tabColor rgb="FFFFFF00"/>
  </sheetPr>
  <dimension ref="A1:HC78"/>
  <sheetViews>
    <sheetView view="pageBreakPreview" topLeftCell="A43" zoomScaleNormal="100" zoomScaleSheetLayoutView="100" workbookViewId="0">
      <selection activeCell="G52" sqref="G5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F11" s="85"/>
      <c r="G11" s="88"/>
    </row>
    <row r="12" spans="1:7" x14ac:dyDescent="0.2">
      <c r="A12" s="86"/>
      <c r="B12" s="86"/>
      <c r="C12" s="86"/>
      <c r="D12" s="86"/>
      <c r="E12" s="87" t="s">
        <v>31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393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0.02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9"/>
      <c r="B22" s="86"/>
      <c r="C22" s="86"/>
      <c r="D22" s="90"/>
      <c r="E22" s="86"/>
      <c r="F22" s="85"/>
      <c r="G22" s="88"/>
    </row>
    <row r="23" spans="1:7" x14ac:dyDescent="0.2">
      <c r="A23" s="87" t="s">
        <v>16</v>
      </c>
      <c r="B23" s="86"/>
      <c r="C23" s="86"/>
      <c r="D23" s="90"/>
      <c r="E23" s="86"/>
      <c r="F23" s="85"/>
      <c r="G23" s="88"/>
    </row>
    <row r="24" spans="1:7" x14ac:dyDescent="0.2">
      <c r="A24" s="87" t="s">
        <v>151</v>
      </c>
      <c r="B24" s="86"/>
      <c r="C24" s="86"/>
      <c r="D24" s="86"/>
      <c r="E24" s="86"/>
      <c r="F24" s="85"/>
      <c r="G24" s="88"/>
    </row>
    <row r="25" spans="1:7" x14ac:dyDescent="0.2">
      <c r="A25" s="90"/>
      <c r="B25" s="90"/>
      <c r="C25" s="90"/>
      <c r="D25" s="86"/>
      <c r="E25" s="86"/>
      <c r="F25" s="85"/>
      <c r="G25" s="88"/>
    </row>
    <row r="26" spans="1:7" x14ac:dyDescent="0.2">
      <c r="A26" s="92" t="s">
        <v>10</v>
      </c>
      <c r="B26" s="92" t="s">
        <v>11</v>
      </c>
      <c r="C26" s="92" t="s">
        <v>1</v>
      </c>
      <c r="D26" s="92" t="s">
        <v>8</v>
      </c>
      <c r="E26" s="86"/>
      <c r="F26" s="85"/>
      <c r="G26" s="88"/>
    </row>
    <row r="27" spans="1:7" x14ac:dyDescent="0.2">
      <c r="A27" s="93"/>
      <c r="B27" s="93"/>
      <c r="C27" s="93"/>
      <c r="D27" s="93"/>
      <c r="E27" s="86"/>
      <c r="F27" s="85"/>
      <c r="G27" s="88"/>
    </row>
    <row r="28" spans="1:7" x14ac:dyDescent="0.2">
      <c r="A28" s="90"/>
      <c r="B28" s="90"/>
      <c r="C28" s="90"/>
      <c r="D28" s="90" t="s">
        <v>14</v>
      </c>
      <c r="E28" s="86"/>
      <c r="F28" s="85"/>
      <c r="G28" s="88"/>
    </row>
    <row r="29" spans="1:7" x14ac:dyDescent="0.2">
      <c r="A29" s="94"/>
      <c r="B29" s="95"/>
      <c r="C29" s="95"/>
      <c r="D29" s="96"/>
      <c r="E29" s="86"/>
      <c r="F29" s="85">
        <v>0</v>
      </c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4"/>
      <c r="B31" s="95"/>
      <c r="C31" s="95"/>
      <c r="D31" s="97"/>
      <c r="E31" s="86"/>
      <c r="F31" s="85"/>
      <c r="G31" s="88"/>
    </row>
    <row r="32" spans="1:7" x14ac:dyDescent="0.2">
      <c r="A32" s="98" t="s">
        <v>17</v>
      </c>
      <c r="B32" s="95"/>
      <c r="C32" s="95"/>
      <c r="D32" s="97"/>
      <c r="E32" s="86"/>
      <c r="F32" s="85"/>
      <c r="G32" s="88"/>
    </row>
    <row r="33" spans="1:211" x14ac:dyDescent="0.2">
      <c r="A33" s="87" t="s">
        <v>152</v>
      </c>
      <c r="B33" s="86"/>
      <c r="C33" s="86"/>
      <c r="D33" s="86"/>
      <c r="E33" s="86"/>
      <c r="F33" s="85"/>
      <c r="G33" s="88"/>
    </row>
    <row r="34" spans="1:211" x14ac:dyDescent="0.2">
      <c r="A34" s="90"/>
      <c r="B34" s="90"/>
      <c r="C34" s="90"/>
      <c r="D34" s="90"/>
      <c r="E34" s="86"/>
      <c r="F34" s="85"/>
      <c r="G34" s="88"/>
    </row>
    <row r="35" spans="1:211" x14ac:dyDescent="0.2">
      <c r="A35" s="92" t="s">
        <v>10</v>
      </c>
      <c r="B35" s="92" t="s">
        <v>11</v>
      </c>
      <c r="C35" s="92" t="s">
        <v>12</v>
      </c>
      <c r="D35" s="92" t="s">
        <v>8</v>
      </c>
      <c r="E35" s="86"/>
      <c r="F35" s="85"/>
      <c r="G35" s="88"/>
    </row>
    <row r="36" spans="1:211" x14ac:dyDescent="0.2">
      <c r="A36" s="93"/>
      <c r="B36" s="93"/>
      <c r="C36" s="93"/>
      <c r="D36" s="93"/>
      <c r="E36" s="86"/>
      <c r="F36" s="85"/>
      <c r="G36" s="88"/>
    </row>
    <row r="37" spans="1:211" x14ac:dyDescent="0.2">
      <c r="A37" s="94"/>
      <c r="B37" s="95"/>
      <c r="C37" s="95"/>
      <c r="D37" s="99"/>
      <c r="E37" s="100"/>
      <c r="F37" s="101"/>
      <c r="G37" s="102"/>
    </row>
    <row r="38" spans="1:211" x14ac:dyDescent="0.2">
      <c r="A38" s="94"/>
      <c r="B38" s="95"/>
      <c r="C38" s="95"/>
      <c r="D38" s="103"/>
      <c r="E38" s="100"/>
      <c r="F38" s="105">
        <f>D38</f>
        <v>0</v>
      </c>
      <c r="G38" s="102"/>
    </row>
    <row r="39" spans="1:211" x14ac:dyDescent="0.2">
      <c r="A39" s="94"/>
      <c r="B39" s="95"/>
      <c r="C39" s="95"/>
      <c r="D39" s="99"/>
      <c r="E39" s="100"/>
      <c r="F39" s="105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F19-F29+F38</f>
        <v>0.02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103"/>
      <c r="E50" s="86"/>
      <c r="F50" s="85">
        <f>D50</f>
        <v>0</v>
      </c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5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110" t="s">
        <v>17</v>
      </c>
      <c r="B53" s="100"/>
      <c r="C53" s="95"/>
      <c r="D53" s="97"/>
      <c r="E53" s="111"/>
      <c r="F53" s="111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87" t="s">
        <v>154</v>
      </c>
      <c r="B54" s="86"/>
      <c r="C54" s="86"/>
      <c r="D54" s="86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0"/>
      <c r="B55" s="90"/>
      <c r="C55" s="90"/>
      <c r="D55" s="90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2" t="s">
        <v>10</v>
      </c>
      <c r="B56" s="92" t="s">
        <v>11</v>
      </c>
      <c r="C56" s="92" t="s">
        <v>12</v>
      </c>
      <c r="D56" s="92" t="s">
        <v>8</v>
      </c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3"/>
      <c r="B57" s="93"/>
      <c r="C57" s="93"/>
      <c r="D57" s="93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114"/>
      <c r="B58" s="100"/>
      <c r="C58" s="115"/>
      <c r="D58" s="116" t="s">
        <v>14</v>
      </c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42"/>
      <c r="B59" s="22"/>
      <c r="C59" s="25"/>
      <c r="D59" s="23"/>
      <c r="E59" s="83"/>
      <c r="F59" s="85">
        <f>SUM(D59:D59)</f>
        <v>0</v>
      </c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00"/>
      <c r="C63" s="100"/>
      <c r="D63" s="116"/>
      <c r="E63" s="86"/>
      <c r="F63" s="83"/>
      <c r="G63" s="88"/>
    </row>
    <row r="64" spans="1:211" ht="13.5" thickBot="1" x14ac:dyDescent="0.25">
      <c r="A64" s="7" t="s">
        <v>363</v>
      </c>
      <c r="B64" s="86"/>
      <c r="C64" s="86"/>
      <c r="D64" s="86"/>
      <c r="E64" s="86"/>
      <c r="F64" s="120">
        <f>F41-F50+F59</f>
        <v>0.02</v>
      </c>
      <c r="G64" s="121"/>
    </row>
    <row r="65" spans="1:7" ht="13.5" thickTop="1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ht="13.5" customHeight="1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</sheetData>
  <mergeCells count="2">
    <mergeCell ref="D3:F4"/>
    <mergeCell ref="A44:F44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16">
    <tabColor rgb="FFFFFF00"/>
  </sheetPr>
  <dimension ref="A1:HC83"/>
  <sheetViews>
    <sheetView view="pageBreakPreview" topLeftCell="A49" zoomScaleNormal="100" zoomScaleSheetLayoutView="100" workbookViewId="0">
      <selection activeCell="G64" sqref="G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" customHeight="1" x14ac:dyDescent="0.2">
      <c r="A9" s="5"/>
      <c r="B9" s="5"/>
      <c r="C9" s="12"/>
      <c r="D9" s="14"/>
      <c r="F9" s="14"/>
    </row>
    <row r="10" spans="1:7" ht="12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 t="s">
        <v>32</v>
      </c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394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1088.81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9"/>
      <c r="B22" s="86"/>
      <c r="C22" s="86"/>
      <c r="D22" s="90"/>
      <c r="E22" s="86"/>
      <c r="F22" s="85"/>
      <c r="G22" s="88"/>
    </row>
    <row r="23" spans="1:7" x14ac:dyDescent="0.2">
      <c r="A23" s="87" t="s">
        <v>16</v>
      </c>
      <c r="B23" s="86"/>
      <c r="C23" s="86"/>
      <c r="D23" s="90"/>
      <c r="E23" s="86"/>
      <c r="F23" s="85"/>
      <c r="G23" s="88"/>
    </row>
    <row r="24" spans="1:7" x14ac:dyDescent="0.2">
      <c r="A24" s="87" t="s">
        <v>151</v>
      </c>
      <c r="B24" s="86"/>
      <c r="C24" s="86"/>
      <c r="D24" s="86"/>
      <c r="E24" s="86"/>
      <c r="F24" s="85"/>
      <c r="G24" s="88"/>
    </row>
    <row r="25" spans="1:7" x14ac:dyDescent="0.2">
      <c r="A25" s="90"/>
      <c r="B25" s="90"/>
      <c r="C25" s="90"/>
      <c r="D25" s="86"/>
      <c r="E25" s="86"/>
      <c r="F25" s="85"/>
      <c r="G25" s="88"/>
    </row>
    <row r="26" spans="1:7" x14ac:dyDescent="0.2">
      <c r="A26" s="92" t="s">
        <v>10</v>
      </c>
      <c r="B26" s="92" t="s">
        <v>11</v>
      </c>
      <c r="C26" s="92" t="s">
        <v>1</v>
      </c>
      <c r="D26" s="92" t="s">
        <v>8</v>
      </c>
      <c r="E26" s="86"/>
      <c r="F26" s="85"/>
      <c r="G26" s="88"/>
    </row>
    <row r="27" spans="1:7" x14ac:dyDescent="0.2">
      <c r="A27" s="93"/>
      <c r="B27" s="93"/>
      <c r="C27" s="93"/>
      <c r="D27" s="93"/>
      <c r="E27" s="86"/>
      <c r="F27" s="85"/>
      <c r="G27" s="88"/>
    </row>
    <row r="28" spans="1:7" x14ac:dyDescent="0.2">
      <c r="A28" s="90"/>
      <c r="B28" s="90"/>
      <c r="C28" s="90"/>
      <c r="D28" s="90" t="s">
        <v>14</v>
      </c>
      <c r="E28" s="86"/>
      <c r="F28" s="85"/>
      <c r="G28" s="88"/>
    </row>
    <row r="29" spans="1:7" x14ac:dyDescent="0.2">
      <c r="A29" s="94"/>
      <c r="B29" s="95"/>
      <c r="C29" s="95"/>
      <c r="D29" s="96"/>
      <c r="E29" s="86"/>
      <c r="F29" s="85">
        <v>0</v>
      </c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4"/>
      <c r="B31" s="95"/>
      <c r="C31" s="95"/>
      <c r="D31" s="97"/>
      <c r="E31" s="86"/>
      <c r="F31" s="85"/>
      <c r="G31" s="88"/>
    </row>
    <row r="32" spans="1:7" x14ac:dyDescent="0.2">
      <c r="A32" s="98" t="s">
        <v>17</v>
      </c>
      <c r="B32" s="95"/>
      <c r="C32" s="95"/>
      <c r="D32" s="97"/>
      <c r="E32" s="86"/>
      <c r="F32" s="85"/>
      <c r="G32" s="88"/>
    </row>
    <row r="33" spans="1:211" x14ac:dyDescent="0.2">
      <c r="A33" s="87" t="s">
        <v>152</v>
      </c>
      <c r="B33" s="86"/>
      <c r="C33" s="86"/>
      <c r="D33" s="86"/>
      <c r="E33" s="86"/>
      <c r="F33" s="85"/>
      <c r="G33" s="88"/>
    </row>
    <row r="34" spans="1:211" x14ac:dyDescent="0.2">
      <c r="A34" s="90"/>
      <c r="B34" s="90"/>
      <c r="C34" s="90"/>
      <c r="D34" s="90"/>
      <c r="E34" s="86"/>
      <c r="F34" s="85"/>
      <c r="G34" s="88"/>
    </row>
    <row r="35" spans="1:211" x14ac:dyDescent="0.2">
      <c r="A35" s="92" t="s">
        <v>10</v>
      </c>
      <c r="B35" s="92" t="s">
        <v>11</v>
      </c>
      <c r="C35" s="92" t="s">
        <v>12</v>
      </c>
      <c r="D35" s="92" t="s">
        <v>8</v>
      </c>
      <c r="E35" s="86"/>
      <c r="F35" s="85"/>
      <c r="G35" s="88"/>
    </row>
    <row r="36" spans="1:211" x14ac:dyDescent="0.2">
      <c r="A36" s="93"/>
      <c r="B36" s="93"/>
      <c r="C36" s="93"/>
      <c r="D36" s="93"/>
      <c r="E36" s="86"/>
      <c r="F36" s="85"/>
      <c r="G36" s="88"/>
    </row>
    <row r="37" spans="1:211" x14ac:dyDescent="0.2">
      <c r="A37" s="94"/>
      <c r="B37" s="95"/>
      <c r="C37" s="95"/>
      <c r="D37" s="99"/>
      <c r="E37" s="100"/>
      <c r="F37" s="101"/>
      <c r="G37" s="102"/>
    </row>
    <row r="38" spans="1:211" x14ac:dyDescent="0.2">
      <c r="A38" s="94"/>
      <c r="B38" s="95"/>
      <c r="C38" s="95"/>
      <c r="D38" s="103"/>
      <c r="E38" s="100"/>
      <c r="F38" s="105">
        <f>D38</f>
        <v>0</v>
      </c>
      <c r="G38" s="102"/>
    </row>
    <row r="39" spans="1:211" x14ac:dyDescent="0.2">
      <c r="A39" s="94"/>
      <c r="B39" s="95"/>
      <c r="C39" s="95"/>
      <c r="D39" s="99"/>
      <c r="E39" s="100"/>
      <c r="F39" s="105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F19-F29+F38</f>
        <v>1088.81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0"/>
      <c r="B49" s="90"/>
      <c r="C49" s="90"/>
      <c r="D49" s="90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103"/>
      <c r="E51" s="86"/>
      <c r="F51" s="85">
        <f>SUM(D50:D51)</f>
        <v>0</v>
      </c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94"/>
      <c r="B53" s="95"/>
      <c r="C53" s="95"/>
      <c r="D53" s="99"/>
      <c r="E53" s="86"/>
      <c r="F53" s="83"/>
      <c r="G53" s="88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</row>
    <row r="54" spans="1:211" x14ac:dyDescent="0.2">
      <c r="A54" s="110" t="s">
        <v>17</v>
      </c>
      <c r="B54" s="100"/>
      <c r="C54" s="95"/>
      <c r="D54" s="97"/>
      <c r="E54" s="111"/>
      <c r="F54" s="111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87" t="s">
        <v>154</v>
      </c>
      <c r="B55" s="86"/>
      <c r="C55" s="86"/>
      <c r="D55" s="86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0"/>
      <c r="B56" s="90"/>
      <c r="C56" s="90"/>
      <c r="D56" s="90"/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2" t="s">
        <v>10</v>
      </c>
      <c r="B57" s="92" t="s">
        <v>11</v>
      </c>
      <c r="C57" s="92" t="s">
        <v>12</v>
      </c>
      <c r="D57" s="92" t="s">
        <v>8</v>
      </c>
      <c r="E57" s="86"/>
      <c r="F57" s="85"/>
      <c r="G57" s="112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  <c r="AC57" s="113"/>
      <c r="AD57" s="113"/>
      <c r="AE57" s="113"/>
      <c r="AF57" s="113"/>
      <c r="AG57" s="113"/>
      <c r="AH57" s="113"/>
      <c r="AI57" s="113"/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3"/>
      <c r="AU57" s="113"/>
      <c r="AV57" s="113"/>
      <c r="AW57" s="113"/>
      <c r="AX57" s="113"/>
      <c r="AY57" s="113"/>
      <c r="AZ57" s="113"/>
      <c r="BA57" s="113"/>
      <c r="BB57" s="113"/>
      <c r="BC57" s="113"/>
      <c r="BD57" s="113"/>
      <c r="BE57" s="113"/>
      <c r="BF57" s="113"/>
      <c r="BG57" s="113"/>
      <c r="BH57" s="113"/>
      <c r="BI57" s="113"/>
      <c r="BJ57" s="113"/>
      <c r="BK57" s="113"/>
      <c r="BL57" s="113"/>
      <c r="BM57" s="113"/>
      <c r="BN57" s="113"/>
      <c r="BO57" s="113"/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113"/>
      <c r="CH57" s="113"/>
      <c r="CI57" s="113"/>
      <c r="CJ57" s="113"/>
      <c r="CK57" s="113"/>
      <c r="CL57" s="113"/>
      <c r="CM57" s="113"/>
      <c r="CN57" s="113"/>
      <c r="CO57" s="113"/>
      <c r="CP57" s="113"/>
      <c r="CQ57" s="113"/>
      <c r="CR57" s="113"/>
      <c r="CS57" s="113"/>
      <c r="CT57" s="113"/>
      <c r="CU57" s="113"/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13"/>
      <c r="DH57" s="113"/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13"/>
      <c r="EH57" s="113"/>
      <c r="EI57" s="113"/>
      <c r="EJ57" s="113"/>
      <c r="EK57" s="113"/>
      <c r="EL57" s="113"/>
      <c r="EM57" s="113"/>
      <c r="EN57" s="113"/>
      <c r="EO57" s="113"/>
      <c r="EP57" s="113"/>
      <c r="EQ57" s="113"/>
      <c r="ER57" s="113"/>
      <c r="ES57" s="113"/>
      <c r="ET57" s="113"/>
      <c r="EU57" s="113"/>
      <c r="EV57" s="113"/>
      <c r="EW57" s="113"/>
      <c r="EX57" s="113"/>
      <c r="EY57" s="113"/>
      <c r="EZ57" s="113"/>
      <c r="FA57" s="113"/>
      <c r="FB57" s="113"/>
      <c r="FC57" s="113"/>
      <c r="FD57" s="113"/>
      <c r="FE57" s="113"/>
      <c r="FF57" s="113"/>
      <c r="FG57" s="113"/>
      <c r="FH57" s="113"/>
      <c r="FI57" s="113"/>
      <c r="FJ57" s="113"/>
      <c r="FK57" s="113"/>
      <c r="FL57" s="113"/>
      <c r="FM57" s="113"/>
      <c r="FN57" s="113"/>
      <c r="FO57" s="113"/>
      <c r="FP57" s="113"/>
      <c r="FQ57" s="113"/>
      <c r="FR57" s="113"/>
      <c r="FS57" s="113"/>
      <c r="FT57" s="113"/>
      <c r="FU57" s="113"/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113"/>
      <c r="GH57" s="113"/>
      <c r="GI57" s="113"/>
      <c r="GJ57" s="113"/>
      <c r="GK57" s="113"/>
      <c r="GL57" s="113"/>
      <c r="GM57" s="113"/>
      <c r="GN57" s="113"/>
      <c r="GO57" s="113"/>
      <c r="GP57" s="113"/>
      <c r="GQ57" s="113"/>
      <c r="GR57" s="113"/>
      <c r="GS57" s="113"/>
      <c r="GT57" s="113"/>
      <c r="GU57" s="113"/>
      <c r="GV57" s="113"/>
      <c r="GW57" s="113"/>
      <c r="GX57" s="113"/>
      <c r="GY57" s="113"/>
      <c r="GZ57" s="113"/>
      <c r="HA57" s="113"/>
      <c r="HB57" s="113"/>
      <c r="HC57" s="113"/>
    </row>
    <row r="58" spans="1:211" x14ac:dyDescent="0.2">
      <c r="A58" s="93"/>
      <c r="B58" s="93"/>
      <c r="C58" s="93"/>
      <c r="D58" s="93"/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114"/>
      <c r="B59" s="100"/>
      <c r="C59" s="115"/>
      <c r="D59" s="116" t="s">
        <v>14</v>
      </c>
      <c r="E59" s="86"/>
      <c r="F59" s="85"/>
      <c r="G59" s="88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  <c r="CU59" s="83"/>
      <c r="CV59" s="83"/>
      <c r="CW59" s="83"/>
      <c r="CX59" s="83"/>
      <c r="CY59" s="83"/>
      <c r="CZ59" s="83"/>
      <c r="DA59" s="83"/>
      <c r="DB59" s="83"/>
      <c r="DC59" s="83"/>
      <c r="DD59" s="83"/>
      <c r="DE59" s="83"/>
      <c r="DF59" s="83"/>
      <c r="DG59" s="83"/>
      <c r="DH59" s="83"/>
      <c r="DI59" s="83"/>
      <c r="DJ59" s="83"/>
      <c r="DK59" s="83"/>
      <c r="DL59" s="83"/>
      <c r="DM59" s="83"/>
      <c r="DN59" s="83"/>
      <c r="DO59" s="83"/>
      <c r="DP59" s="83"/>
      <c r="DQ59" s="83"/>
      <c r="DR59" s="83"/>
      <c r="DS59" s="83"/>
      <c r="DT59" s="83"/>
      <c r="DU59" s="83"/>
      <c r="DV59" s="83"/>
      <c r="DW59" s="83"/>
      <c r="DX59" s="83"/>
      <c r="DY59" s="83"/>
      <c r="DZ59" s="83"/>
      <c r="EA59" s="83"/>
      <c r="EB59" s="83"/>
      <c r="EC59" s="83"/>
      <c r="ED59" s="83"/>
      <c r="EE59" s="83"/>
      <c r="EF59" s="83"/>
      <c r="EG59" s="83"/>
      <c r="EH59" s="83"/>
      <c r="EI59" s="83"/>
      <c r="EJ59" s="83"/>
      <c r="EK59" s="83"/>
      <c r="EL59" s="83"/>
      <c r="EM59" s="83"/>
      <c r="EN59" s="83"/>
      <c r="EO59" s="83"/>
      <c r="EP59" s="83"/>
      <c r="EQ59" s="83"/>
      <c r="ER59" s="83"/>
      <c r="ES59" s="83"/>
      <c r="ET59" s="83"/>
      <c r="EU59" s="83"/>
      <c r="EV59" s="83"/>
      <c r="EW59" s="83"/>
      <c r="EX59" s="83"/>
      <c r="EY59" s="83"/>
      <c r="EZ59" s="83"/>
      <c r="FA59" s="83"/>
      <c r="FB59" s="83"/>
      <c r="FC59" s="83"/>
      <c r="FD59" s="83"/>
      <c r="FE59" s="83"/>
      <c r="FF59" s="83"/>
      <c r="FG59" s="83"/>
      <c r="FH59" s="83"/>
      <c r="FI59" s="83"/>
      <c r="FJ59" s="83"/>
      <c r="FK59" s="83"/>
      <c r="FL59" s="83"/>
      <c r="FM59" s="83"/>
      <c r="FN59" s="83"/>
      <c r="FO59" s="83"/>
      <c r="FP59" s="83"/>
      <c r="FQ59" s="83"/>
      <c r="FR59" s="83"/>
      <c r="FS59" s="83"/>
      <c r="FT59" s="83"/>
      <c r="FU59" s="83"/>
      <c r="FV59" s="83"/>
      <c r="FW59" s="83"/>
      <c r="FX59" s="83"/>
      <c r="FY59" s="83"/>
      <c r="FZ59" s="83"/>
      <c r="GA59" s="83"/>
      <c r="GB59" s="83"/>
      <c r="GC59" s="83"/>
      <c r="GD59" s="83"/>
      <c r="GE59" s="83"/>
      <c r="GF59" s="83"/>
      <c r="GG59" s="83"/>
      <c r="GH59" s="83"/>
      <c r="GI59" s="83"/>
      <c r="GJ59" s="83"/>
      <c r="GK59" s="83"/>
      <c r="GL59" s="83"/>
      <c r="GM59" s="83"/>
      <c r="GN59" s="83"/>
      <c r="GO59" s="83"/>
      <c r="GP59" s="83"/>
      <c r="GQ59" s="83"/>
      <c r="GR59" s="83"/>
      <c r="GS59" s="83"/>
      <c r="GT59" s="83"/>
      <c r="GU59" s="83"/>
      <c r="GV59" s="83"/>
      <c r="GW59" s="83"/>
      <c r="GX59" s="83"/>
      <c r="GY59" s="83"/>
      <c r="GZ59" s="83"/>
      <c r="HA59" s="83"/>
      <c r="HB59" s="83"/>
      <c r="HC59" s="83"/>
    </row>
    <row r="60" spans="1:211" x14ac:dyDescent="0.2">
      <c r="A60" s="42"/>
      <c r="B60" s="22"/>
      <c r="C60" s="25"/>
      <c r="D60" s="23"/>
      <c r="E60" s="83"/>
      <c r="F60" s="85">
        <f>SUM(D60:D60)</f>
        <v>0</v>
      </c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17"/>
      <c r="C63" s="118"/>
      <c r="D63" s="116"/>
      <c r="E63" s="83"/>
      <c r="F63" s="85"/>
      <c r="G63" s="88"/>
    </row>
    <row r="64" spans="1:211" x14ac:dyDescent="0.2">
      <c r="A64" s="94"/>
      <c r="B64" s="100"/>
      <c r="C64" s="100"/>
      <c r="D64" s="116"/>
      <c r="E64" s="86"/>
      <c r="F64" s="83"/>
      <c r="G64" s="88"/>
    </row>
    <row r="65" spans="1:7" ht="13.5" thickBot="1" x14ac:dyDescent="0.25">
      <c r="A65" s="7" t="s">
        <v>363</v>
      </c>
      <c r="B65" s="86"/>
      <c r="C65" s="86"/>
      <c r="D65" s="86"/>
      <c r="E65" s="86"/>
      <c r="F65" s="120">
        <f>F41-F51+F60</f>
        <v>1088.81</v>
      </c>
      <c r="G65" s="121"/>
    </row>
    <row r="66" spans="1:7" ht="13.5" thickTop="1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ht="13.5" customHeight="1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</sheetData>
  <mergeCells count="2">
    <mergeCell ref="D3:F4"/>
    <mergeCell ref="A44:F44"/>
  </mergeCells>
  <pageMargins left="0.98425196850393704" right="0.39370078740157483" top="0.39370078740157483" bottom="0.23622047244094491" header="0" footer="0"/>
  <pageSetup scale="75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17">
    <tabColor rgb="FFFFFF00"/>
  </sheetPr>
  <dimension ref="A1:HC85"/>
  <sheetViews>
    <sheetView view="pageBreakPreview" topLeftCell="A40" zoomScaleNormal="100" zoomScaleSheetLayoutView="100" workbookViewId="0">
      <selection activeCell="G53" sqref="G5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33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395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2.12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F19-F28+F37</f>
        <v>2.12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0"/>
      <c r="B49" s="90"/>
      <c r="C49" s="90"/>
      <c r="D49" s="90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103"/>
      <c r="E50" s="86"/>
      <c r="F50" s="85">
        <f>D50</f>
        <v>0</v>
      </c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5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110" t="s">
        <v>17</v>
      </c>
      <c r="B53" s="100"/>
      <c r="C53" s="95"/>
      <c r="D53" s="97"/>
      <c r="E53" s="111"/>
      <c r="F53" s="111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87" t="s">
        <v>154</v>
      </c>
      <c r="B54" s="86"/>
      <c r="C54" s="86"/>
      <c r="D54" s="86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0"/>
      <c r="B55" s="90"/>
      <c r="C55" s="90"/>
      <c r="D55" s="90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2" t="s">
        <v>10</v>
      </c>
      <c r="B56" s="92" t="s">
        <v>11</v>
      </c>
      <c r="C56" s="92" t="s">
        <v>12</v>
      </c>
      <c r="D56" s="92" t="s">
        <v>8</v>
      </c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3"/>
      <c r="B57" s="93"/>
      <c r="C57" s="93"/>
      <c r="D57" s="93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114"/>
      <c r="B58" s="100"/>
      <c r="C58" s="115"/>
      <c r="D58" s="116" t="s">
        <v>14</v>
      </c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42"/>
      <c r="B59" s="22"/>
      <c r="C59" s="25"/>
      <c r="D59" s="23"/>
      <c r="E59" s="83"/>
      <c r="F59" s="85">
        <f>SUM(D59:D59)</f>
        <v>0</v>
      </c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17"/>
      <c r="C63" s="118"/>
      <c r="D63" s="116"/>
      <c r="E63" s="83"/>
      <c r="F63" s="85"/>
      <c r="G63" s="88"/>
    </row>
    <row r="64" spans="1:211" ht="13.5" thickBot="1" x14ac:dyDescent="0.25">
      <c r="A64" s="7" t="s">
        <v>363</v>
      </c>
      <c r="B64" s="86"/>
      <c r="C64" s="86"/>
      <c r="D64" s="86"/>
      <c r="E64" s="86"/>
      <c r="F64" s="120">
        <f>F41-F50+F59</f>
        <v>2.12</v>
      </c>
      <c r="G64" s="121"/>
    </row>
    <row r="65" spans="1:7" ht="13.5" thickTop="1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ht="13.5" customHeight="1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</sheetData>
  <mergeCells count="2">
    <mergeCell ref="D3:F4"/>
    <mergeCell ref="A44:F44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18">
    <tabColor rgb="FF00B050"/>
  </sheetPr>
  <dimension ref="A1:HC84"/>
  <sheetViews>
    <sheetView view="pageBreakPreview" topLeftCell="C46" zoomScaleNormal="90" zoomScaleSheetLayoutView="100" workbookViewId="0">
      <selection activeCell="D67" sqref="D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F11" s="85"/>
      <c r="G11" s="88"/>
    </row>
    <row r="12" spans="1:7" x14ac:dyDescent="0.2">
      <c r="A12" s="86"/>
      <c r="B12" s="86"/>
      <c r="C12" s="86"/>
      <c r="D12" s="86"/>
      <c r="E12" s="87" t="s">
        <v>34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396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57.79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F19-F28+F37</f>
        <v>57.79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0"/>
      <c r="B49" s="90"/>
      <c r="C49" s="90"/>
      <c r="D49" s="90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103"/>
      <c r="E50" s="86"/>
      <c r="F50" s="85">
        <f>SUM(D50:E50)</f>
        <v>0</v>
      </c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110" t="s">
        <v>17</v>
      </c>
      <c r="B53" s="100"/>
      <c r="C53" s="95"/>
      <c r="D53" s="97"/>
      <c r="E53" s="111"/>
      <c r="F53" s="111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87" t="s">
        <v>154</v>
      </c>
      <c r="B54" s="86"/>
      <c r="C54" s="86"/>
      <c r="D54" s="86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0"/>
      <c r="B55" s="90"/>
      <c r="C55" s="90"/>
      <c r="D55" s="90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2" t="s">
        <v>10</v>
      </c>
      <c r="B56" s="92" t="s">
        <v>11</v>
      </c>
      <c r="C56" s="92" t="s">
        <v>12</v>
      </c>
      <c r="D56" s="92" t="s">
        <v>8</v>
      </c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3"/>
      <c r="B57" s="93"/>
      <c r="C57" s="93"/>
      <c r="D57" s="93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114"/>
      <c r="B58" s="100"/>
      <c r="C58" s="115"/>
      <c r="D58" s="116" t="s">
        <v>14</v>
      </c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42"/>
      <c r="B59" s="22"/>
      <c r="C59" s="25"/>
      <c r="D59" s="23"/>
      <c r="E59" s="83"/>
      <c r="F59" s="85">
        <f>SUM(D59:D59)</f>
        <v>0</v>
      </c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00"/>
      <c r="C63" s="100"/>
      <c r="D63" s="116"/>
      <c r="E63" s="86"/>
      <c r="F63" s="83"/>
      <c r="G63" s="88"/>
    </row>
    <row r="64" spans="1:211" ht="13.5" thickBot="1" x14ac:dyDescent="0.25">
      <c r="A64" s="7" t="s">
        <v>363</v>
      </c>
      <c r="B64" s="86"/>
      <c r="C64" s="86"/>
      <c r="D64" s="86"/>
      <c r="E64" s="86"/>
      <c r="F64" s="120">
        <f>F41-F50+F59</f>
        <v>57.79</v>
      </c>
      <c r="G64" s="121"/>
    </row>
    <row r="65" spans="1:7" ht="13.5" thickTop="1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ht="13.5" customHeight="1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</sheetData>
  <mergeCells count="2">
    <mergeCell ref="D3:F4"/>
    <mergeCell ref="A44:F44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20">
    <tabColor rgb="FFFFFF00"/>
  </sheetPr>
  <dimension ref="A1:HC88"/>
  <sheetViews>
    <sheetView view="pageBreakPreview" topLeftCell="A37" zoomScaleNormal="90" zoomScaleSheetLayoutView="100" workbookViewId="0">
      <selection activeCell="G57" sqref="G5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F11" s="85"/>
      <c r="G11" s="88"/>
    </row>
    <row r="12" spans="1:7" x14ac:dyDescent="0.2">
      <c r="A12" s="86"/>
      <c r="B12" s="86"/>
      <c r="C12" s="86"/>
      <c r="D12" s="86"/>
      <c r="E12" s="87" t="s">
        <v>35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397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3076.59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F19-F28+F37</f>
        <v>3076.59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0"/>
      <c r="B49" s="90"/>
      <c r="C49" s="90"/>
      <c r="D49" s="90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103"/>
      <c r="E51" s="86"/>
      <c r="F51" s="85">
        <f>SUM(D50:D51)</f>
        <v>0</v>
      </c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94"/>
      <c r="B53" s="95"/>
      <c r="C53" s="95"/>
      <c r="D53" s="99"/>
      <c r="E53" s="86"/>
      <c r="G53" s="88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</row>
    <row r="54" spans="1:211" x14ac:dyDescent="0.2">
      <c r="A54" s="94"/>
      <c r="B54" s="95"/>
      <c r="C54" s="95"/>
      <c r="D54" s="99"/>
      <c r="E54" s="86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</row>
    <row r="55" spans="1:211" x14ac:dyDescent="0.2">
      <c r="A55" s="87" t="s">
        <v>154</v>
      </c>
      <c r="B55" s="86"/>
      <c r="C55" s="86"/>
      <c r="D55" s="86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0"/>
      <c r="B56" s="90"/>
      <c r="C56" s="90"/>
      <c r="D56" s="90"/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2" t="s">
        <v>10</v>
      </c>
      <c r="B57" s="92" t="s">
        <v>11</v>
      </c>
      <c r="C57" s="92" t="s">
        <v>12</v>
      </c>
      <c r="D57" s="92" t="s">
        <v>8</v>
      </c>
      <c r="E57" s="86"/>
      <c r="F57" s="85"/>
      <c r="G57" s="112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  <c r="AC57" s="113"/>
      <c r="AD57" s="113"/>
      <c r="AE57" s="113"/>
      <c r="AF57" s="113"/>
      <c r="AG57" s="113"/>
      <c r="AH57" s="113"/>
      <c r="AI57" s="113"/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3"/>
      <c r="AU57" s="113"/>
      <c r="AV57" s="113"/>
      <c r="AW57" s="113"/>
      <c r="AX57" s="113"/>
      <c r="AY57" s="113"/>
      <c r="AZ57" s="113"/>
      <c r="BA57" s="113"/>
      <c r="BB57" s="113"/>
      <c r="BC57" s="113"/>
      <c r="BD57" s="113"/>
      <c r="BE57" s="113"/>
      <c r="BF57" s="113"/>
      <c r="BG57" s="113"/>
      <c r="BH57" s="113"/>
      <c r="BI57" s="113"/>
      <c r="BJ57" s="113"/>
      <c r="BK57" s="113"/>
      <c r="BL57" s="113"/>
      <c r="BM57" s="113"/>
      <c r="BN57" s="113"/>
      <c r="BO57" s="113"/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113"/>
      <c r="CH57" s="113"/>
      <c r="CI57" s="113"/>
      <c r="CJ57" s="113"/>
      <c r="CK57" s="113"/>
      <c r="CL57" s="113"/>
      <c r="CM57" s="113"/>
      <c r="CN57" s="113"/>
      <c r="CO57" s="113"/>
      <c r="CP57" s="113"/>
      <c r="CQ57" s="113"/>
      <c r="CR57" s="113"/>
      <c r="CS57" s="113"/>
      <c r="CT57" s="113"/>
      <c r="CU57" s="113"/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13"/>
      <c r="DH57" s="113"/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13"/>
      <c r="EH57" s="113"/>
      <c r="EI57" s="113"/>
      <c r="EJ57" s="113"/>
      <c r="EK57" s="113"/>
      <c r="EL57" s="113"/>
      <c r="EM57" s="113"/>
      <c r="EN57" s="113"/>
      <c r="EO57" s="113"/>
      <c r="EP57" s="113"/>
      <c r="EQ57" s="113"/>
      <c r="ER57" s="113"/>
      <c r="ES57" s="113"/>
      <c r="ET57" s="113"/>
      <c r="EU57" s="113"/>
      <c r="EV57" s="113"/>
      <c r="EW57" s="113"/>
      <c r="EX57" s="113"/>
      <c r="EY57" s="113"/>
      <c r="EZ57" s="113"/>
      <c r="FA57" s="113"/>
      <c r="FB57" s="113"/>
      <c r="FC57" s="113"/>
      <c r="FD57" s="113"/>
      <c r="FE57" s="113"/>
      <c r="FF57" s="113"/>
      <c r="FG57" s="113"/>
      <c r="FH57" s="113"/>
      <c r="FI57" s="113"/>
      <c r="FJ57" s="113"/>
      <c r="FK57" s="113"/>
      <c r="FL57" s="113"/>
      <c r="FM57" s="113"/>
      <c r="FN57" s="113"/>
      <c r="FO57" s="113"/>
      <c r="FP57" s="113"/>
      <c r="FQ57" s="113"/>
      <c r="FR57" s="113"/>
      <c r="FS57" s="113"/>
      <c r="FT57" s="113"/>
      <c r="FU57" s="113"/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113"/>
      <c r="GH57" s="113"/>
      <c r="GI57" s="113"/>
      <c r="GJ57" s="113"/>
      <c r="GK57" s="113"/>
      <c r="GL57" s="113"/>
      <c r="GM57" s="113"/>
      <c r="GN57" s="113"/>
      <c r="GO57" s="113"/>
      <c r="GP57" s="113"/>
      <c r="GQ57" s="113"/>
      <c r="GR57" s="113"/>
      <c r="GS57" s="113"/>
      <c r="GT57" s="113"/>
      <c r="GU57" s="113"/>
      <c r="GV57" s="113"/>
      <c r="GW57" s="113"/>
      <c r="GX57" s="113"/>
      <c r="GY57" s="113"/>
      <c r="GZ57" s="113"/>
      <c r="HA57" s="113"/>
      <c r="HB57" s="113"/>
      <c r="HC57" s="113"/>
    </row>
    <row r="58" spans="1:211" x14ac:dyDescent="0.2">
      <c r="A58" s="93"/>
      <c r="B58" s="93"/>
      <c r="C58" s="93"/>
      <c r="D58" s="93"/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114"/>
      <c r="B59" s="100"/>
      <c r="C59" s="115"/>
      <c r="D59" s="116" t="s">
        <v>14</v>
      </c>
      <c r="E59" s="86"/>
      <c r="F59" s="85"/>
      <c r="G59" s="88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  <c r="CU59" s="83"/>
      <c r="CV59" s="83"/>
      <c r="CW59" s="83"/>
      <c r="CX59" s="83"/>
      <c r="CY59" s="83"/>
      <c r="CZ59" s="83"/>
      <c r="DA59" s="83"/>
      <c r="DB59" s="83"/>
      <c r="DC59" s="83"/>
      <c r="DD59" s="83"/>
      <c r="DE59" s="83"/>
      <c r="DF59" s="83"/>
      <c r="DG59" s="83"/>
      <c r="DH59" s="83"/>
      <c r="DI59" s="83"/>
      <c r="DJ59" s="83"/>
      <c r="DK59" s="83"/>
      <c r="DL59" s="83"/>
      <c r="DM59" s="83"/>
      <c r="DN59" s="83"/>
      <c r="DO59" s="83"/>
      <c r="DP59" s="83"/>
      <c r="DQ59" s="83"/>
      <c r="DR59" s="83"/>
      <c r="DS59" s="83"/>
      <c r="DT59" s="83"/>
      <c r="DU59" s="83"/>
      <c r="DV59" s="83"/>
      <c r="DW59" s="83"/>
      <c r="DX59" s="83"/>
      <c r="DY59" s="83"/>
      <c r="DZ59" s="83"/>
      <c r="EA59" s="83"/>
      <c r="EB59" s="83"/>
      <c r="EC59" s="83"/>
      <c r="ED59" s="83"/>
      <c r="EE59" s="83"/>
      <c r="EF59" s="83"/>
      <c r="EG59" s="83"/>
      <c r="EH59" s="83"/>
      <c r="EI59" s="83"/>
      <c r="EJ59" s="83"/>
      <c r="EK59" s="83"/>
      <c r="EL59" s="83"/>
      <c r="EM59" s="83"/>
      <c r="EN59" s="83"/>
      <c r="EO59" s="83"/>
      <c r="EP59" s="83"/>
      <c r="EQ59" s="83"/>
      <c r="ER59" s="83"/>
      <c r="ES59" s="83"/>
      <c r="ET59" s="83"/>
      <c r="EU59" s="83"/>
      <c r="EV59" s="83"/>
      <c r="EW59" s="83"/>
      <c r="EX59" s="83"/>
      <c r="EY59" s="83"/>
      <c r="EZ59" s="83"/>
      <c r="FA59" s="83"/>
      <c r="FB59" s="83"/>
      <c r="FC59" s="83"/>
      <c r="FD59" s="83"/>
      <c r="FE59" s="83"/>
      <c r="FF59" s="83"/>
      <c r="FG59" s="83"/>
      <c r="FH59" s="83"/>
      <c r="FI59" s="83"/>
      <c r="FJ59" s="83"/>
      <c r="FK59" s="83"/>
      <c r="FL59" s="83"/>
      <c r="FM59" s="83"/>
      <c r="FN59" s="83"/>
      <c r="FO59" s="83"/>
      <c r="FP59" s="83"/>
      <c r="FQ59" s="83"/>
      <c r="FR59" s="83"/>
      <c r="FS59" s="83"/>
      <c r="FT59" s="83"/>
      <c r="FU59" s="83"/>
      <c r="FV59" s="83"/>
      <c r="FW59" s="83"/>
      <c r="FX59" s="83"/>
      <c r="FY59" s="83"/>
      <c r="FZ59" s="83"/>
      <c r="GA59" s="83"/>
      <c r="GB59" s="83"/>
      <c r="GC59" s="83"/>
      <c r="GD59" s="83"/>
      <c r="GE59" s="83"/>
      <c r="GF59" s="83"/>
      <c r="GG59" s="83"/>
      <c r="GH59" s="83"/>
      <c r="GI59" s="83"/>
      <c r="GJ59" s="83"/>
      <c r="GK59" s="83"/>
      <c r="GL59" s="83"/>
      <c r="GM59" s="83"/>
      <c r="GN59" s="83"/>
      <c r="GO59" s="83"/>
      <c r="GP59" s="83"/>
      <c r="GQ59" s="83"/>
      <c r="GR59" s="83"/>
      <c r="GS59" s="83"/>
      <c r="GT59" s="83"/>
      <c r="GU59" s="83"/>
      <c r="GV59" s="83"/>
      <c r="GW59" s="83"/>
      <c r="GX59" s="83"/>
      <c r="GY59" s="83"/>
      <c r="GZ59" s="83"/>
      <c r="HA59" s="83"/>
      <c r="HB59" s="83"/>
      <c r="HC59" s="83"/>
    </row>
    <row r="60" spans="1:211" x14ac:dyDescent="0.2">
      <c r="A60" s="42"/>
      <c r="B60" s="22"/>
      <c r="C60" s="25"/>
      <c r="D60" s="23"/>
      <c r="E60" s="83"/>
      <c r="F60" s="85">
        <f>SUM(D60:D60)</f>
        <v>0</v>
      </c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17"/>
      <c r="C63" s="118"/>
      <c r="D63" s="116"/>
      <c r="E63" s="83"/>
      <c r="F63" s="85"/>
      <c r="G63" s="88"/>
    </row>
    <row r="64" spans="1:211" ht="13.5" thickBot="1" x14ac:dyDescent="0.25">
      <c r="A64" s="7" t="s">
        <v>363</v>
      </c>
      <c r="B64" s="117"/>
      <c r="C64" s="118"/>
      <c r="D64" s="116"/>
      <c r="E64" s="83"/>
      <c r="F64" s="120">
        <f>F41-F51+F60</f>
        <v>3076.59</v>
      </c>
      <c r="G64" s="88"/>
    </row>
    <row r="65" spans="1:7" ht="13.5" thickTop="1" x14ac:dyDescent="0.2">
      <c r="A65" s="94"/>
      <c r="B65" s="100"/>
      <c r="C65" s="100"/>
      <c r="D65" s="116"/>
      <c r="E65" s="86"/>
      <c r="F65" s="83"/>
      <c r="G65" s="88"/>
    </row>
    <row r="66" spans="1:7" x14ac:dyDescent="0.2">
      <c r="B66" s="86"/>
      <c r="C66" s="86"/>
      <c r="D66" s="86"/>
      <c r="E66" s="86"/>
      <c r="G66" s="121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ht="13.5" customHeight="1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  <row r="86" spans="1:7" x14ac:dyDescent="0.2">
      <c r="A86" s="86"/>
      <c r="B86" s="86"/>
      <c r="C86" s="86"/>
      <c r="D86" s="86"/>
      <c r="E86" s="86"/>
      <c r="F86" s="85"/>
      <c r="G86" s="83"/>
    </row>
    <row r="87" spans="1:7" x14ac:dyDescent="0.2">
      <c r="A87" s="86"/>
      <c r="B87" s="86"/>
      <c r="C87" s="86"/>
      <c r="D87" s="86"/>
      <c r="E87" s="86"/>
      <c r="F87" s="85"/>
      <c r="G87" s="83"/>
    </row>
    <row r="88" spans="1:7" x14ac:dyDescent="0.2">
      <c r="A88" s="86"/>
      <c r="B88" s="86"/>
      <c r="C88" s="86"/>
      <c r="D88" s="86"/>
      <c r="E88" s="86"/>
      <c r="F88" s="85"/>
      <c r="G88" s="83"/>
    </row>
  </sheetData>
  <mergeCells count="2">
    <mergeCell ref="D3:F4"/>
    <mergeCell ref="A44:F44"/>
  </mergeCells>
  <pageMargins left="0.98425196850393704" right="0.39370078740157483" top="0.39370078740157483" bottom="0.23622047244094491" header="0" footer="0"/>
  <pageSetup scale="75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28">
    <tabColor rgb="FF00B050"/>
  </sheetPr>
  <dimension ref="A1:HC85"/>
  <sheetViews>
    <sheetView view="pageBreakPreview" topLeftCell="B42" zoomScaleNormal="100" zoomScaleSheetLayoutView="100" workbookViewId="0">
      <selection activeCell="H61" sqref="H6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F11" s="85"/>
      <c r="G11" s="88"/>
    </row>
    <row r="12" spans="1:7" x14ac:dyDescent="0.2">
      <c r="A12" s="86"/>
      <c r="B12" s="86"/>
      <c r="C12" s="86"/>
      <c r="D12" s="86"/>
      <c r="E12" s="87" t="s">
        <v>29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398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287440.71999999997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f>SUM(D28:D28)</f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F19-F28+F37</f>
        <v>287440.71999999997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353" t="s">
        <v>16</v>
      </c>
      <c r="B43" s="353"/>
      <c r="C43" s="353"/>
      <c r="D43" s="353"/>
      <c r="E43" s="353"/>
      <c r="F43" s="353"/>
      <c r="G43" s="83"/>
    </row>
    <row r="44" spans="1:211" x14ac:dyDescent="0.2">
      <c r="A44" s="87" t="s">
        <v>153</v>
      </c>
      <c r="B44" s="86"/>
      <c r="C44" s="86"/>
      <c r="D44" s="109"/>
      <c r="E44" s="86"/>
      <c r="F44" s="105"/>
      <c r="G44" s="88"/>
    </row>
    <row r="45" spans="1:211" x14ac:dyDescent="0.2">
      <c r="A45" s="90"/>
      <c r="B45" s="90"/>
      <c r="C45" s="90"/>
      <c r="D45" s="90"/>
      <c r="E45" s="86"/>
      <c r="F45" s="85"/>
      <c r="G45" s="88"/>
    </row>
    <row r="46" spans="1:211" x14ac:dyDescent="0.2">
      <c r="A46" s="92" t="s">
        <v>10</v>
      </c>
      <c r="B46" s="92" t="s">
        <v>11</v>
      </c>
      <c r="C46" s="92" t="s">
        <v>12</v>
      </c>
      <c r="D46" s="92" t="s">
        <v>8</v>
      </c>
      <c r="E46" s="86"/>
      <c r="F46" s="85"/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3"/>
      <c r="B47" s="93"/>
      <c r="C47" s="93"/>
      <c r="D47" s="93"/>
      <c r="E47" s="86"/>
      <c r="F47" s="85" t="s">
        <v>2</v>
      </c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0"/>
      <c r="B48" s="90"/>
      <c r="C48" s="90"/>
      <c r="D48" s="90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103"/>
      <c r="E50" s="86"/>
      <c r="F50" s="85">
        <f>SUM(D49:D50)</f>
        <v>0</v>
      </c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110" t="s">
        <v>17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87" t="s">
        <v>154</v>
      </c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87"/>
      <c r="B55" s="90"/>
      <c r="C55" s="90"/>
      <c r="D55" s="90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2" t="s">
        <v>10</v>
      </c>
      <c r="B56" s="92" t="s">
        <v>11</v>
      </c>
      <c r="C56" s="92" t="s">
        <v>12</v>
      </c>
      <c r="D56" s="92" t="s">
        <v>8</v>
      </c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3"/>
      <c r="B57" s="93"/>
      <c r="C57" s="93"/>
      <c r="D57" s="93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B58" s="100"/>
      <c r="C58" s="115"/>
      <c r="D58" s="116" t="s">
        <v>14</v>
      </c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114"/>
      <c r="B59" s="22"/>
      <c r="C59" s="25"/>
      <c r="D59" s="23"/>
      <c r="E59" s="83"/>
      <c r="F59" s="85">
        <f>SUM(D58:D59)</f>
        <v>0</v>
      </c>
      <c r="G59" s="88"/>
    </row>
    <row r="60" spans="1:211" x14ac:dyDescent="0.2">
      <c r="A60" s="42"/>
      <c r="B60" s="22"/>
      <c r="C60" s="25"/>
      <c r="D60" s="20"/>
      <c r="E60" s="83"/>
      <c r="F60" s="85"/>
      <c r="G60" s="88"/>
    </row>
    <row r="61" spans="1:211" x14ac:dyDescent="0.2">
      <c r="A61" s="94"/>
      <c r="B61" s="100"/>
      <c r="C61" s="100"/>
      <c r="D61" s="116"/>
      <c r="E61" s="86"/>
      <c r="F61" s="83"/>
      <c r="G61" s="88"/>
    </row>
    <row r="62" spans="1:211" x14ac:dyDescent="0.2">
      <c r="A62" s="94"/>
      <c r="B62" s="86"/>
      <c r="C62" s="86"/>
      <c r="D62" s="86"/>
      <c r="E62" s="86"/>
      <c r="G62" s="121"/>
    </row>
    <row r="63" spans="1:211" ht="13.5" thickBot="1" x14ac:dyDescent="0.25">
      <c r="A63" s="7" t="s">
        <v>363</v>
      </c>
      <c r="B63" s="86"/>
      <c r="C63" s="86"/>
      <c r="D63" s="86"/>
      <c r="E63" s="86"/>
      <c r="F63" s="120">
        <f>F40-F50+F59</f>
        <v>287440.71999999997</v>
      </c>
      <c r="G63" s="83"/>
    </row>
    <row r="64" spans="1:211" ht="13.5" thickTop="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ht="13.5" customHeight="1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ht="1.5" customHeight="1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</row>
  </sheetData>
  <mergeCells count="2">
    <mergeCell ref="D3:F4"/>
    <mergeCell ref="A43:F43"/>
  </mergeCells>
  <pageMargins left="0.98425196850393704" right="0.39370078740157483" top="0.59055118110236227" bottom="0.23622047244094491" header="0.31496062992125984" footer="0.31496062992125984"/>
  <pageSetup scale="75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2">
    <tabColor rgb="FFFFFF00"/>
  </sheetPr>
  <dimension ref="A1:HC91"/>
  <sheetViews>
    <sheetView view="pageBreakPreview" zoomScaleNormal="115" zoomScaleSheetLayoutView="100" workbookViewId="0">
      <selection activeCell="G16" sqref="G1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F11" s="85"/>
      <c r="G11" s="88"/>
    </row>
    <row r="12" spans="1:7" x14ac:dyDescent="0.2">
      <c r="A12" s="86"/>
      <c r="B12" s="86"/>
      <c r="C12" s="86"/>
      <c r="D12" s="86"/>
      <c r="E12" s="87" t="s">
        <v>37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399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0.43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F19-F28+F37</f>
        <v>0.43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353" t="s">
        <v>16</v>
      </c>
      <c r="B43" s="353"/>
      <c r="C43" s="353"/>
      <c r="D43" s="353"/>
      <c r="E43" s="353"/>
      <c r="F43" s="353"/>
      <c r="G43" s="83"/>
    </row>
    <row r="44" spans="1:211" x14ac:dyDescent="0.2">
      <c r="A44" s="87" t="s">
        <v>153</v>
      </c>
      <c r="B44" s="86"/>
      <c r="C44" s="86"/>
      <c r="D44" s="109"/>
      <c r="E44" s="86"/>
      <c r="F44" s="105"/>
      <c r="G44" s="88"/>
    </row>
    <row r="45" spans="1:211" x14ac:dyDescent="0.2">
      <c r="A45" s="90"/>
      <c r="B45" s="90"/>
      <c r="C45" s="90"/>
      <c r="D45" s="90"/>
      <c r="E45" s="86"/>
      <c r="F45" s="85"/>
      <c r="G45" s="88"/>
    </row>
    <row r="46" spans="1:211" x14ac:dyDescent="0.2">
      <c r="A46" s="92" t="s">
        <v>10</v>
      </c>
      <c r="B46" s="92" t="s">
        <v>11</v>
      </c>
      <c r="C46" s="92" t="s">
        <v>12</v>
      </c>
      <c r="D46" s="92" t="s">
        <v>8</v>
      </c>
      <c r="E46" s="86"/>
      <c r="F46" s="85"/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3"/>
      <c r="B47" s="93"/>
      <c r="C47" s="93"/>
      <c r="D47" s="93"/>
      <c r="E47" s="86"/>
      <c r="F47" s="85" t="s">
        <v>2</v>
      </c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0"/>
      <c r="B48" s="90"/>
      <c r="C48" s="90"/>
      <c r="D48" s="90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103"/>
      <c r="E49" s="86"/>
      <c r="F49" s="85">
        <f>D49</f>
        <v>0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110" t="s">
        <v>17</v>
      </c>
      <c r="B52" s="100"/>
      <c r="C52" s="95"/>
      <c r="D52" s="97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93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114"/>
      <c r="B57" s="100"/>
      <c r="C57" s="115"/>
      <c r="D57" s="116" t="s">
        <v>14</v>
      </c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42"/>
      <c r="B58" s="22"/>
      <c r="C58" s="25"/>
      <c r="D58" s="23"/>
      <c r="E58" s="83"/>
      <c r="F58" s="85">
        <f>SUM(D58:D58)</f>
        <v>0</v>
      </c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00"/>
      <c r="C63" s="100"/>
      <c r="D63" s="116"/>
      <c r="E63" s="86"/>
      <c r="F63" s="83"/>
      <c r="G63" s="88"/>
    </row>
    <row r="64" spans="1:211" ht="13.5" thickBot="1" x14ac:dyDescent="0.25">
      <c r="A64" s="7" t="s">
        <v>363</v>
      </c>
      <c r="B64" s="86"/>
      <c r="C64" s="86"/>
      <c r="D64" s="86"/>
      <c r="E64" s="86"/>
      <c r="F64" s="120">
        <f>F40-F49+F58</f>
        <v>0.43</v>
      </c>
      <c r="G64" s="121"/>
    </row>
    <row r="65" spans="1:7" ht="13.5" thickTop="1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ht="13.5" customHeight="1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  <row r="86" spans="1:7" x14ac:dyDescent="0.2">
      <c r="A86" s="86"/>
      <c r="B86" s="86"/>
      <c r="C86" s="86"/>
      <c r="D86" s="86"/>
      <c r="E86" s="86"/>
      <c r="F86" s="85"/>
      <c r="G86" s="83"/>
    </row>
    <row r="87" spans="1:7" x14ac:dyDescent="0.2">
      <c r="A87" s="86"/>
      <c r="B87" s="86"/>
      <c r="C87" s="86"/>
      <c r="D87" s="86"/>
      <c r="E87" s="86"/>
      <c r="F87" s="85"/>
      <c r="G87" s="83"/>
    </row>
    <row r="88" spans="1:7" x14ac:dyDescent="0.2">
      <c r="A88" s="86"/>
      <c r="B88" s="86"/>
      <c r="C88" s="86"/>
      <c r="D88" s="86"/>
      <c r="E88" s="86"/>
      <c r="F88" s="85"/>
      <c r="G88" s="83"/>
    </row>
    <row r="89" spans="1:7" x14ac:dyDescent="0.2">
      <c r="A89" s="86"/>
      <c r="B89" s="86"/>
      <c r="C89" s="86"/>
      <c r="D89" s="86"/>
      <c r="E89" s="86"/>
      <c r="F89" s="85"/>
      <c r="G89" s="83"/>
    </row>
    <row r="90" spans="1:7" x14ac:dyDescent="0.2">
      <c r="A90" s="86"/>
      <c r="B90" s="86"/>
      <c r="C90" s="86"/>
      <c r="D90" s="86"/>
      <c r="E90" s="86"/>
      <c r="F90" s="85"/>
      <c r="G90" s="83"/>
    </row>
    <row r="91" spans="1:7" x14ac:dyDescent="0.2">
      <c r="A91" s="86"/>
      <c r="B91" s="86"/>
      <c r="C91" s="86"/>
      <c r="D91" s="86"/>
      <c r="E91" s="86"/>
      <c r="F91" s="85"/>
      <c r="G91" s="83"/>
    </row>
  </sheetData>
  <mergeCells count="2">
    <mergeCell ref="D3:F4"/>
    <mergeCell ref="A43:F43"/>
  </mergeCells>
  <pageMargins left="0.98425196850393704" right="0.39370078740157483" top="0.39370078740157483" bottom="0.23622047244094491" header="0" footer="0"/>
  <pageSetup scale="75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FFFF00"/>
  </sheetPr>
  <dimension ref="A1:HC84"/>
  <sheetViews>
    <sheetView view="pageBreakPreview" topLeftCell="A37" zoomScaleNormal="80" zoomScaleSheetLayoutView="100" workbookViewId="0">
      <selection activeCell="G54" sqref="G5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F11" s="129"/>
      <c r="G11" s="167"/>
    </row>
    <row r="12" spans="1:7" x14ac:dyDescent="0.2">
      <c r="A12" s="127"/>
      <c r="B12" s="127"/>
      <c r="C12" s="127"/>
      <c r="D12" s="127"/>
      <c r="E12" s="128" t="s">
        <v>73</v>
      </c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27"/>
      <c r="B14" s="127"/>
      <c r="C14" s="127"/>
      <c r="D14" s="127"/>
      <c r="E14" s="128"/>
      <c r="F14" s="129"/>
      <c r="G14" s="167"/>
    </row>
    <row r="15" spans="1:7" x14ac:dyDescent="0.2">
      <c r="A15" s="130" t="s">
        <v>400</v>
      </c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130"/>
      <c r="B17" s="127"/>
      <c r="C17" s="127"/>
      <c r="D17" s="127"/>
      <c r="E17" s="127"/>
      <c r="F17" s="129"/>
      <c r="G17" s="167"/>
    </row>
    <row r="18" spans="1:7" x14ac:dyDescent="0.2">
      <c r="A18" s="7" t="s">
        <v>362</v>
      </c>
      <c r="B18" s="127"/>
      <c r="C18" s="127"/>
      <c r="D18" s="131"/>
      <c r="E18" s="127"/>
      <c r="F18" s="214">
        <v>0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28" t="s">
        <v>16</v>
      </c>
      <c r="B21" s="127"/>
      <c r="C21" s="127"/>
      <c r="D21" s="131"/>
      <c r="E21" s="127"/>
      <c r="F21" s="129"/>
      <c r="G21" s="167"/>
    </row>
    <row r="22" spans="1:7" x14ac:dyDescent="0.2">
      <c r="A22" s="128" t="s">
        <v>151</v>
      </c>
      <c r="B22" s="127"/>
      <c r="C22" s="127"/>
      <c r="D22" s="127"/>
      <c r="E22" s="127"/>
      <c r="F22" s="129"/>
      <c r="G22" s="167"/>
    </row>
    <row r="23" spans="1:7" x14ac:dyDescent="0.2">
      <c r="A23" s="131"/>
      <c r="B23" s="131"/>
      <c r="C23" s="131"/>
      <c r="D23" s="127"/>
      <c r="E23" s="127"/>
      <c r="F23" s="129"/>
      <c r="G23" s="167"/>
    </row>
    <row r="24" spans="1:7" x14ac:dyDescent="0.2">
      <c r="A24" s="132" t="s">
        <v>10</v>
      </c>
      <c r="B24" s="132" t="s">
        <v>11</v>
      </c>
      <c r="C24" s="132" t="s">
        <v>1</v>
      </c>
      <c r="D24" s="132" t="s">
        <v>8</v>
      </c>
      <c r="E24" s="127"/>
      <c r="F24" s="129"/>
      <c r="G24" s="167"/>
    </row>
    <row r="25" spans="1:7" x14ac:dyDescent="0.2">
      <c r="A25" s="206"/>
      <c r="B25" s="206"/>
      <c r="C25" s="206"/>
      <c r="D25" s="206"/>
      <c r="E25" s="127"/>
      <c r="F25" s="129"/>
      <c r="G25" s="167"/>
    </row>
    <row r="26" spans="1:7" x14ac:dyDescent="0.2">
      <c r="A26" s="131"/>
      <c r="B26" s="131"/>
      <c r="C26" s="131"/>
      <c r="D26" s="131"/>
      <c r="E26" s="127"/>
      <c r="F26" s="129"/>
      <c r="G26" s="167"/>
    </row>
    <row r="27" spans="1:7" x14ac:dyDescent="0.2">
      <c r="A27" s="134"/>
      <c r="B27" s="137"/>
      <c r="C27" s="25"/>
      <c r="D27" s="213"/>
      <c r="E27" s="127"/>
      <c r="F27" s="129">
        <f>SUM(D27:D27)</f>
        <v>0</v>
      </c>
      <c r="G27" s="167"/>
    </row>
    <row r="28" spans="1:7" x14ac:dyDescent="0.2">
      <c r="A28" s="134"/>
      <c r="B28" s="137"/>
      <c r="C28" s="25"/>
      <c r="D28" s="145"/>
      <c r="E28" s="127"/>
      <c r="F28" s="129"/>
      <c r="G28" s="167"/>
    </row>
    <row r="29" spans="1:7" x14ac:dyDescent="0.2">
      <c r="A29" s="134"/>
      <c r="B29" s="135"/>
      <c r="C29" s="135"/>
      <c r="D29" s="145"/>
      <c r="E29" s="127"/>
      <c r="F29" s="129"/>
      <c r="G29" s="167"/>
    </row>
    <row r="30" spans="1:7" x14ac:dyDescent="0.2">
      <c r="A30" s="162" t="s">
        <v>17</v>
      </c>
      <c r="B30" s="135"/>
      <c r="C30" s="135"/>
      <c r="D30" s="145"/>
      <c r="E30" s="127"/>
      <c r="F30" s="129"/>
      <c r="G30" s="167"/>
    </row>
    <row r="31" spans="1:7" x14ac:dyDescent="0.2">
      <c r="A31" s="128" t="s">
        <v>152</v>
      </c>
      <c r="B31" s="127"/>
      <c r="C31" s="127"/>
      <c r="D31" s="127"/>
      <c r="E31" s="127"/>
      <c r="F31" s="129"/>
      <c r="G31" s="167"/>
    </row>
    <row r="32" spans="1:7" x14ac:dyDescent="0.2">
      <c r="A32" s="131"/>
      <c r="B32" s="131"/>
      <c r="C32" s="131"/>
      <c r="D32" s="131"/>
      <c r="E32" s="127"/>
      <c r="F32" s="129"/>
      <c r="G32" s="167"/>
    </row>
    <row r="33" spans="1:211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  <c r="G33" s="167"/>
    </row>
    <row r="34" spans="1:211" x14ac:dyDescent="0.2">
      <c r="A34" s="206"/>
      <c r="B34" s="206"/>
      <c r="C34" s="206"/>
      <c r="D34" s="206"/>
      <c r="E34" s="127"/>
      <c r="F34" s="129"/>
      <c r="G34" s="167"/>
    </row>
    <row r="35" spans="1:211" x14ac:dyDescent="0.2">
      <c r="A35" s="134"/>
      <c r="B35" s="135"/>
      <c r="C35" s="135"/>
      <c r="D35" s="136"/>
      <c r="E35" s="137"/>
      <c r="F35" s="138"/>
      <c r="G35" s="169"/>
    </row>
    <row r="36" spans="1:211" x14ac:dyDescent="0.2">
      <c r="A36" s="134"/>
      <c r="B36" s="135"/>
      <c r="C36" s="135"/>
      <c r="D36" s="205"/>
      <c r="E36" s="137"/>
      <c r="F36" s="140">
        <f>D36</f>
        <v>0</v>
      </c>
      <c r="G36" s="169"/>
    </row>
    <row r="37" spans="1:211" x14ac:dyDescent="0.2">
      <c r="A37" s="134"/>
      <c r="B37" s="135"/>
      <c r="C37" s="135"/>
      <c r="D37" s="136"/>
      <c r="E37" s="137"/>
      <c r="F37" s="140"/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5"/>
      <c r="B39" s="163"/>
      <c r="C39" s="135"/>
      <c r="D39" s="136"/>
      <c r="E39" s="137"/>
      <c r="F39" s="163"/>
      <c r="G39" s="169"/>
    </row>
    <row r="40" spans="1:211" x14ac:dyDescent="0.2">
      <c r="A40" s="135"/>
      <c r="B40" s="163"/>
      <c r="C40" s="135"/>
      <c r="D40" s="136"/>
      <c r="E40" s="137"/>
      <c r="F40" s="163"/>
      <c r="G40" s="169"/>
    </row>
    <row r="41" spans="1:211" x14ac:dyDescent="0.2">
      <c r="A41" s="134"/>
      <c r="B41" s="135"/>
      <c r="C41" s="164"/>
      <c r="D41" s="140" t="s">
        <v>13</v>
      </c>
      <c r="E41" s="127"/>
      <c r="F41" s="273">
        <f>F18-F27+F36</f>
        <v>0</v>
      </c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206"/>
      <c r="B48" s="206"/>
      <c r="C48" s="206"/>
      <c r="D48" s="206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205"/>
      <c r="E50" s="127"/>
      <c r="F50" s="129">
        <f>D50</f>
        <v>0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66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44" t="s">
        <v>17</v>
      </c>
      <c r="B53" s="137"/>
      <c r="C53" s="135"/>
      <c r="D53" s="145"/>
      <c r="E53" s="146"/>
      <c r="F53" s="146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28" t="s">
        <v>154</v>
      </c>
      <c r="B54" s="127"/>
      <c r="C54" s="127"/>
      <c r="D54" s="127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1"/>
      <c r="B55" s="131"/>
      <c r="C55" s="131"/>
      <c r="D55" s="131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2" t="s">
        <v>10</v>
      </c>
      <c r="B56" s="132" t="s">
        <v>11</v>
      </c>
      <c r="C56" s="132" t="s">
        <v>12</v>
      </c>
      <c r="D56" s="132" t="s">
        <v>8</v>
      </c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206"/>
      <c r="B57" s="206"/>
      <c r="C57" s="206"/>
      <c r="D57" s="206"/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147"/>
      <c r="B58" s="137"/>
      <c r="C58" s="148"/>
      <c r="D58" s="149" t="s">
        <v>14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42466</v>
      </c>
      <c r="B59" s="22"/>
      <c r="C59" s="25" t="s">
        <v>65</v>
      </c>
      <c r="D59" s="271">
        <v>58439.03</v>
      </c>
      <c r="E59" s="166"/>
      <c r="F59" s="129">
        <f>SUM(D59:D59)</f>
        <v>58439.03</v>
      </c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7" t="s">
        <v>363</v>
      </c>
      <c r="B63" s="137"/>
      <c r="C63" s="137"/>
      <c r="D63" s="149"/>
      <c r="E63" s="127"/>
      <c r="F63" s="166"/>
      <c r="G63" s="167"/>
    </row>
    <row r="64" spans="1:211" ht="13.5" thickBot="1" x14ac:dyDescent="0.25">
      <c r="A64" s="127"/>
      <c r="B64" s="127"/>
      <c r="C64" s="127"/>
      <c r="D64" s="127"/>
      <c r="E64" s="127"/>
      <c r="F64" s="152">
        <f>F41-F50+F59</f>
        <v>58439.03</v>
      </c>
      <c r="G64" s="173"/>
    </row>
    <row r="65" spans="1:7" ht="13.5" thickTop="1" x14ac:dyDescent="0.2"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ht="13.5" customHeight="1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</sheetData>
  <mergeCells count="2">
    <mergeCell ref="D3:F4"/>
    <mergeCell ref="A44:F44"/>
  </mergeCells>
  <pageMargins left="1.1023622047244095" right="0.51181102362204722" top="0.70866141732283472" bottom="0.74803149606299213" header="0.31496062992125984" footer="0.31496062992125984"/>
  <pageSetup scale="72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5">
    <tabColor rgb="FFFFFF00"/>
  </sheetPr>
  <dimension ref="A1:HC87"/>
  <sheetViews>
    <sheetView view="pageBreakPreview" topLeftCell="A34" zoomScale="85" zoomScaleNormal="100" zoomScaleSheetLayoutView="85" workbookViewId="0">
      <selection activeCell="I60" sqref="I6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F11" s="129"/>
      <c r="G11" s="167"/>
    </row>
    <row r="12" spans="1:7" x14ac:dyDescent="0.2">
      <c r="A12" s="127"/>
      <c r="B12" s="127"/>
      <c r="C12" s="127"/>
      <c r="D12" s="127"/>
      <c r="E12" s="128" t="s">
        <v>38</v>
      </c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27"/>
      <c r="B14" s="127"/>
      <c r="C14" s="127"/>
      <c r="D14" s="127"/>
      <c r="E14" s="128"/>
      <c r="F14" s="129"/>
      <c r="G14" s="167"/>
    </row>
    <row r="15" spans="1:7" x14ac:dyDescent="0.2">
      <c r="A15" s="130" t="s">
        <v>401</v>
      </c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130"/>
      <c r="B17" s="127"/>
      <c r="C17" s="127"/>
      <c r="D17" s="127"/>
      <c r="E17" s="127"/>
      <c r="F17" s="129"/>
      <c r="G17" s="167"/>
    </row>
    <row r="18" spans="1:7" x14ac:dyDescent="0.2">
      <c r="A18" s="7" t="s">
        <v>362</v>
      </c>
      <c r="B18" s="127"/>
      <c r="C18" s="127"/>
      <c r="D18" s="131"/>
      <c r="E18" s="127"/>
      <c r="F18" s="174">
        <v>712.37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7"/>
      <c r="C28" s="25"/>
      <c r="D28" s="168"/>
      <c r="E28" s="127"/>
      <c r="F28" s="129">
        <f>SUM(D28:D28)</f>
        <v>0</v>
      </c>
      <c r="G28" s="167"/>
    </row>
    <row r="29" spans="1:7" x14ac:dyDescent="0.2">
      <c r="A29" s="134"/>
      <c r="B29" s="137"/>
      <c r="C29" s="25"/>
      <c r="D29" s="145"/>
      <c r="E29" s="127"/>
      <c r="F29" s="129"/>
      <c r="G29" s="167"/>
    </row>
    <row r="30" spans="1:7" x14ac:dyDescent="0.2">
      <c r="A30" s="134"/>
      <c r="B30" s="135"/>
      <c r="C30" s="135"/>
      <c r="D30" s="145"/>
      <c r="E30" s="127"/>
      <c r="F30" s="129"/>
      <c r="G30" s="167"/>
    </row>
    <row r="31" spans="1:7" x14ac:dyDescent="0.2">
      <c r="A31" s="162" t="s">
        <v>17</v>
      </c>
      <c r="B31" s="135"/>
      <c r="C31" s="135"/>
      <c r="D31" s="145"/>
      <c r="E31" s="127"/>
      <c r="F31" s="129"/>
      <c r="G31" s="167"/>
    </row>
    <row r="32" spans="1:7" x14ac:dyDescent="0.2">
      <c r="A32" s="128" t="s">
        <v>152</v>
      </c>
      <c r="B32" s="127"/>
      <c r="C32" s="127"/>
      <c r="D32" s="127"/>
      <c r="E32" s="127"/>
      <c r="F32" s="129"/>
      <c r="G32" s="167"/>
    </row>
    <row r="33" spans="1:211" x14ac:dyDescent="0.2">
      <c r="A33" s="131"/>
      <c r="B33" s="131"/>
      <c r="C33" s="131"/>
      <c r="D33" s="131"/>
      <c r="E33" s="127"/>
      <c r="F33" s="129"/>
      <c r="G33" s="167"/>
    </row>
    <row r="34" spans="1:211" x14ac:dyDescent="0.2">
      <c r="A34" s="132" t="s">
        <v>10</v>
      </c>
      <c r="B34" s="132" t="s">
        <v>11</v>
      </c>
      <c r="C34" s="132" t="s">
        <v>12</v>
      </c>
      <c r="D34" s="132" t="s">
        <v>8</v>
      </c>
      <c r="E34" s="127"/>
      <c r="F34" s="129"/>
      <c r="G34" s="167"/>
    </row>
    <row r="35" spans="1:211" x14ac:dyDescent="0.2">
      <c r="A35" s="133"/>
      <c r="B35" s="133"/>
      <c r="C35" s="133"/>
      <c r="D35" s="133"/>
      <c r="E35" s="127"/>
      <c r="F35" s="129"/>
      <c r="G35" s="167"/>
    </row>
    <row r="36" spans="1:211" x14ac:dyDescent="0.2">
      <c r="A36" s="134"/>
      <c r="B36" s="135"/>
      <c r="C36" s="135"/>
      <c r="D36" s="136"/>
      <c r="E36" s="137"/>
      <c r="F36" s="138"/>
      <c r="G36" s="169"/>
    </row>
    <row r="37" spans="1:211" x14ac:dyDescent="0.2">
      <c r="A37" s="134"/>
      <c r="B37" s="135"/>
      <c r="C37" s="135"/>
      <c r="D37" s="139"/>
      <c r="E37" s="137"/>
      <c r="F37" s="140">
        <f>D37</f>
        <v>0</v>
      </c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5"/>
      <c r="B40" s="163"/>
      <c r="C40" s="135"/>
      <c r="D40" s="136"/>
      <c r="E40" s="137"/>
      <c r="F40" s="163"/>
      <c r="G40" s="169"/>
    </row>
    <row r="41" spans="1:211" x14ac:dyDescent="0.2">
      <c r="A41" s="134"/>
      <c r="B41" s="135"/>
      <c r="C41" s="164"/>
      <c r="D41" s="140" t="s">
        <v>13</v>
      </c>
      <c r="E41" s="127"/>
      <c r="F41" s="141">
        <f>F18-F28+F37</f>
        <v>712.37</v>
      </c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9"/>
      <c r="E50" s="127"/>
      <c r="F50" s="129">
        <f>SUM(D50:D50)</f>
        <v>0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134"/>
      <c r="B60" s="165"/>
      <c r="C60" s="151"/>
      <c r="D60" s="149"/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134"/>
      <c r="B61" s="165"/>
      <c r="C61" s="151"/>
      <c r="D61" s="150"/>
      <c r="E61" s="166"/>
      <c r="F61" s="129">
        <f>SUM(D60:D61)</f>
        <v>0</v>
      </c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65"/>
      <c r="C64" s="151"/>
      <c r="D64" s="149"/>
      <c r="E64" s="166"/>
      <c r="F64" s="129"/>
      <c r="G64" s="167"/>
    </row>
    <row r="65" spans="1:7" ht="13.5" thickBot="1" x14ac:dyDescent="0.25">
      <c r="A65" s="7" t="s">
        <v>363</v>
      </c>
      <c r="B65" s="127"/>
      <c r="C65" s="127"/>
      <c r="D65" s="127"/>
      <c r="E65" s="127"/>
      <c r="F65" s="152">
        <f>F41-F50+F61</f>
        <v>712.37</v>
      </c>
      <c r="G65" s="173"/>
    </row>
    <row r="66" spans="1:7" ht="13.5" thickTop="1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ht="13.5" customHeight="1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</sheetData>
  <mergeCells count="2">
    <mergeCell ref="D3:F4"/>
    <mergeCell ref="A44:F44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6">
    <tabColor rgb="FFFFFF00"/>
  </sheetPr>
  <dimension ref="A1:HC84"/>
  <sheetViews>
    <sheetView view="pageBreakPreview" topLeftCell="B55" zoomScaleNormal="80" zoomScaleSheetLayoutView="100" zoomScalePageLayoutView="70" workbookViewId="0">
      <selection activeCell="H69" sqref="H69:H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6.5703125" bestFit="1" customWidth="1"/>
    <col min="4" max="4" width="13.7109375" customWidth="1"/>
    <col min="5" max="5" width="7.85546875" customWidth="1"/>
    <col min="6" max="6" width="15.85546875" customWidth="1"/>
    <col min="9" max="9" width="12.7109375" bestFit="1" customWidth="1"/>
  </cols>
  <sheetData>
    <row r="1" spans="1:7" ht="12.95" customHeight="1" x14ac:dyDescent="0.2">
      <c r="A1" s="43"/>
      <c r="B1" s="124"/>
      <c r="C1" s="2"/>
      <c r="E1" s="4"/>
      <c r="F1" s="19"/>
    </row>
    <row r="2" spans="1:7" ht="12.95" customHeight="1" x14ac:dyDescent="0.2">
      <c r="A2" s="43"/>
      <c r="B2" s="200"/>
      <c r="C2" s="18"/>
      <c r="D2" s="350"/>
      <c r="E2" s="350"/>
      <c r="F2" s="350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"/>
      <c r="E4" s="3"/>
      <c r="F4" s="14"/>
    </row>
    <row r="5" spans="1:7" ht="12.95" customHeight="1" x14ac:dyDescent="0.2">
      <c r="B5" s="201"/>
      <c r="C5" s="18"/>
      <c r="D5" s="3"/>
      <c r="E5" s="3"/>
      <c r="F5" s="14"/>
    </row>
    <row r="6" spans="1:7" ht="12.95" customHeight="1" x14ac:dyDescent="0.2">
      <c r="A6" s="2"/>
      <c r="B6" s="203"/>
      <c r="C6" s="3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39</v>
      </c>
      <c r="F11" s="129"/>
      <c r="G11" s="167"/>
    </row>
    <row r="12" spans="1:7" x14ac:dyDescent="0.2">
      <c r="A12" s="127"/>
      <c r="B12" s="127"/>
      <c r="C12" s="127"/>
      <c r="D12" s="127"/>
      <c r="F12" s="129"/>
      <c r="G12" s="167"/>
    </row>
    <row r="13" spans="1:7" x14ac:dyDescent="0.2">
      <c r="A13" s="130" t="s">
        <v>402</v>
      </c>
      <c r="B13" s="127"/>
      <c r="C13" s="127"/>
      <c r="D13" s="127"/>
      <c r="E13" s="127"/>
      <c r="F13" s="129"/>
      <c r="G13" s="167"/>
    </row>
    <row r="14" spans="1:7" x14ac:dyDescent="0.2">
      <c r="A14" s="130"/>
      <c r="B14" s="127"/>
      <c r="C14" s="127"/>
      <c r="D14" s="127"/>
      <c r="E14" s="127"/>
      <c r="F14" s="129"/>
      <c r="G14" s="167"/>
    </row>
    <row r="15" spans="1:7" x14ac:dyDescent="0.2">
      <c r="A15" s="130"/>
      <c r="B15" s="127"/>
      <c r="C15" s="127"/>
      <c r="D15" s="127"/>
      <c r="E15" s="127"/>
      <c r="F15" s="129"/>
      <c r="G15" s="167"/>
    </row>
    <row r="16" spans="1:7" x14ac:dyDescent="0.2">
      <c r="A16" s="7" t="s">
        <v>362</v>
      </c>
      <c r="B16" s="127"/>
      <c r="C16" s="127"/>
      <c r="D16" s="131"/>
      <c r="E16" s="127"/>
      <c r="F16" s="174">
        <v>356.84</v>
      </c>
      <c r="G16" s="167"/>
    </row>
    <row r="17" spans="1:9" x14ac:dyDescent="0.2">
      <c r="A17" s="130"/>
      <c r="B17" s="127"/>
      <c r="C17" s="127"/>
      <c r="D17" s="131"/>
      <c r="E17" s="127"/>
      <c r="F17" s="129"/>
      <c r="G17" s="167"/>
    </row>
    <row r="18" spans="1:9" x14ac:dyDescent="0.2">
      <c r="A18" s="130"/>
      <c r="B18" s="127"/>
      <c r="C18" s="127"/>
      <c r="D18" s="131"/>
      <c r="E18" s="127"/>
      <c r="F18" s="129"/>
      <c r="G18" s="167"/>
    </row>
    <row r="19" spans="1:9" x14ac:dyDescent="0.2">
      <c r="A19" s="130"/>
      <c r="B19" s="127"/>
      <c r="C19" s="127"/>
      <c r="D19" s="131"/>
      <c r="E19" s="127"/>
      <c r="F19" s="129"/>
      <c r="G19" s="167"/>
    </row>
    <row r="20" spans="1:9" x14ac:dyDescent="0.2">
      <c r="A20" s="128" t="s">
        <v>16</v>
      </c>
      <c r="B20" s="127"/>
      <c r="C20" s="127"/>
      <c r="D20" s="131"/>
      <c r="E20" s="127"/>
      <c r="F20" s="129"/>
      <c r="G20" s="167"/>
      <c r="I20" s="47"/>
    </row>
    <row r="21" spans="1:9" x14ac:dyDescent="0.2">
      <c r="A21" s="128" t="s">
        <v>151</v>
      </c>
      <c r="B21" s="127"/>
      <c r="C21" s="127"/>
      <c r="D21" s="127"/>
      <c r="E21" s="127"/>
      <c r="F21" s="129"/>
      <c r="G21" s="167"/>
      <c r="I21" s="47"/>
    </row>
    <row r="22" spans="1:9" x14ac:dyDescent="0.2">
      <c r="A22" s="131"/>
      <c r="B22" s="131"/>
      <c r="C22" s="131"/>
      <c r="D22" s="127"/>
      <c r="E22" s="127"/>
      <c r="F22" s="129"/>
      <c r="G22" s="167"/>
      <c r="I22" s="47"/>
    </row>
    <row r="23" spans="1:9" x14ac:dyDescent="0.2">
      <c r="A23" s="132" t="s">
        <v>10</v>
      </c>
      <c r="B23" s="132" t="s">
        <v>11</v>
      </c>
      <c r="C23" s="132" t="s">
        <v>1</v>
      </c>
      <c r="D23" s="132" t="s">
        <v>8</v>
      </c>
      <c r="E23" s="127"/>
      <c r="F23" s="129"/>
      <c r="G23" s="167"/>
      <c r="I23" s="47"/>
    </row>
    <row r="24" spans="1:9" x14ac:dyDescent="0.2">
      <c r="A24" s="133"/>
      <c r="B24" s="133"/>
      <c r="C24" s="133"/>
      <c r="D24" s="133"/>
      <c r="E24" s="127"/>
      <c r="F24" s="129"/>
      <c r="G24" s="167"/>
      <c r="I24" s="47"/>
    </row>
    <row r="25" spans="1:9" x14ac:dyDescent="0.2">
      <c r="A25" s="131"/>
      <c r="B25" s="131"/>
      <c r="C25" s="131"/>
      <c r="D25" s="131"/>
      <c r="E25" s="127"/>
      <c r="F25" s="129"/>
      <c r="G25" s="167"/>
      <c r="I25" s="47"/>
    </row>
    <row r="26" spans="1:9" x14ac:dyDescent="0.2">
      <c r="A26" s="134"/>
      <c r="B26" s="137"/>
      <c r="C26" s="13"/>
      <c r="D26" s="126"/>
      <c r="E26" s="127"/>
      <c r="F26" s="129">
        <f>SUM(D26:D26)</f>
        <v>0</v>
      </c>
      <c r="G26" s="167"/>
      <c r="I26" s="47"/>
    </row>
    <row r="27" spans="1:9" x14ac:dyDescent="0.2">
      <c r="A27" s="134"/>
      <c r="B27" s="135"/>
      <c r="C27" s="135"/>
      <c r="D27" s="145"/>
      <c r="E27" s="127"/>
      <c r="F27" s="129"/>
      <c r="G27" s="167"/>
    </row>
    <row r="28" spans="1:9" x14ac:dyDescent="0.2">
      <c r="A28" s="134"/>
      <c r="B28" s="135"/>
      <c r="C28" s="135"/>
      <c r="D28" s="145"/>
      <c r="E28" s="127"/>
      <c r="F28" s="129"/>
      <c r="G28" s="167"/>
    </row>
    <row r="29" spans="1:9" x14ac:dyDescent="0.2">
      <c r="A29" s="134"/>
      <c r="B29" s="135"/>
      <c r="C29" s="135"/>
      <c r="D29" s="145"/>
      <c r="E29" s="127"/>
      <c r="F29" s="129"/>
      <c r="G29" s="167"/>
    </row>
    <row r="30" spans="1:9" x14ac:dyDescent="0.2">
      <c r="A30" s="162" t="s">
        <v>17</v>
      </c>
      <c r="B30" s="135"/>
      <c r="C30" s="135"/>
      <c r="D30" s="145"/>
      <c r="E30" s="127"/>
      <c r="F30" s="129"/>
      <c r="G30" s="167"/>
    </row>
    <row r="31" spans="1:9" x14ac:dyDescent="0.2">
      <c r="A31" s="128" t="s">
        <v>152</v>
      </c>
      <c r="B31" s="127"/>
      <c r="C31" s="127"/>
      <c r="D31" s="127"/>
      <c r="E31" s="127"/>
      <c r="F31" s="129"/>
      <c r="G31" s="167"/>
    </row>
    <row r="32" spans="1:9" x14ac:dyDescent="0.2">
      <c r="A32" s="131"/>
      <c r="B32" s="131"/>
      <c r="C32" s="131"/>
      <c r="D32" s="131"/>
      <c r="E32" s="127"/>
      <c r="F32" s="129"/>
      <c r="G32" s="167"/>
    </row>
    <row r="33" spans="1:211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  <c r="G33" s="167"/>
    </row>
    <row r="34" spans="1:211" x14ac:dyDescent="0.2">
      <c r="A34" s="133"/>
      <c r="B34" s="133"/>
      <c r="C34" s="133"/>
      <c r="D34" s="133"/>
      <c r="E34" s="127"/>
      <c r="F34" s="129"/>
      <c r="G34" s="167"/>
    </row>
    <row r="35" spans="1:211" x14ac:dyDescent="0.2">
      <c r="A35" s="134"/>
      <c r="B35" s="135"/>
      <c r="C35" s="135"/>
      <c r="D35" s="136"/>
      <c r="E35" s="137"/>
      <c r="F35" s="138"/>
      <c r="G35" s="169"/>
    </row>
    <row r="36" spans="1:211" x14ac:dyDescent="0.2">
      <c r="A36" s="134"/>
      <c r="B36" s="135"/>
      <c r="C36" s="135"/>
      <c r="D36" s="283"/>
      <c r="E36" s="137"/>
      <c r="F36" s="140">
        <f>SUM(D36:D36)</f>
        <v>0</v>
      </c>
      <c r="G36" s="169"/>
    </row>
    <row r="37" spans="1:211" x14ac:dyDescent="0.2">
      <c r="A37" s="134"/>
      <c r="B37" s="135"/>
      <c r="C37" s="135"/>
      <c r="D37" s="157"/>
      <c r="E37" s="137"/>
      <c r="F37" s="140"/>
      <c r="G37" s="169"/>
    </row>
    <row r="38" spans="1:211" x14ac:dyDescent="0.2">
      <c r="A38" s="134"/>
      <c r="B38" s="135"/>
      <c r="C38" s="135"/>
      <c r="D38" s="157"/>
      <c r="E38" s="137"/>
      <c r="F38" s="140"/>
      <c r="G38" s="169"/>
    </row>
    <row r="39" spans="1:211" x14ac:dyDescent="0.2">
      <c r="A39" s="134"/>
      <c r="B39" s="135"/>
      <c r="C39" s="164"/>
      <c r="D39" s="140" t="s">
        <v>13</v>
      </c>
      <c r="E39" s="127"/>
      <c r="F39" s="141">
        <f>F16-F26+F36</f>
        <v>356.84</v>
      </c>
      <c r="G39" s="170"/>
    </row>
    <row r="40" spans="1:211" x14ac:dyDescent="0.2">
      <c r="A40" s="134"/>
      <c r="B40" s="135"/>
      <c r="C40" s="164"/>
      <c r="D40" s="140"/>
      <c r="E40" s="127"/>
      <c r="F40" s="142"/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354" t="s">
        <v>16</v>
      </c>
      <c r="B42" s="354"/>
      <c r="C42" s="354"/>
      <c r="D42" s="354"/>
      <c r="E42" s="354"/>
      <c r="F42" s="354"/>
      <c r="G42" s="166"/>
    </row>
    <row r="43" spans="1:211" x14ac:dyDescent="0.2">
      <c r="A43" s="128" t="s">
        <v>153</v>
      </c>
      <c r="B43" s="127"/>
      <c r="C43" s="127"/>
      <c r="D43" s="143"/>
      <c r="E43" s="127"/>
      <c r="F43" s="140"/>
      <c r="G43" s="167"/>
    </row>
    <row r="44" spans="1:211" x14ac:dyDescent="0.2">
      <c r="A44" s="131"/>
      <c r="B44" s="131"/>
      <c r="C44" s="131"/>
      <c r="D44" s="131"/>
      <c r="E44" s="127"/>
      <c r="F44" s="129"/>
      <c r="G44" s="167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3"/>
      <c r="B46" s="133"/>
      <c r="C46" s="133"/>
      <c r="D46" s="133"/>
      <c r="E46" s="127"/>
      <c r="F46" s="129" t="s">
        <v>2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1"/>
      <c r="B47" s="131"/>
      <c r="C47" s="131"/>
      <c r="D47" s="131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39"/>
      <c r="E48" s="127"/>
      <c r="F48" s="129">
        <f>SUM(D48:D48)</f>
        <v>0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66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66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66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44" t="s">
        <v>17</v>
      </c>
      <c r="B52" s="137"/>
      <c r="C52" s="135"/>
      <c r="D52" s="145"/>
      <c r="E52" s="146"/>
      <c r="F52" s="146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28" t="s">
        <v>154</v>
      </c>
      <c r="B53" s="127"/>
      <c r="C53" s="127"/>
      <c r="D53" s="127"/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31"/>
      <c r="B54" s="131"/>
      <c r="C54" s="131"/>
      <c r="D54" s="131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2" t="s">
        <v>10</v>
      </c>
      <c r="B55" s="132" t="s">
        <v>11</v>
      </c>
      <c r="C55" s="132" t="s">
        <v>12</v>
      </c>
      <c r="D55" s="132" t="s">
        <v>8</v>
      </c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3"/>
      <c r="B56" s="133"/>
      <c r="C56" s="133"/>
      <c r="D56" s="133"/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47"/>
      <c r="B57" s="137"/>
      <c r="C57" s="148"/>
      <c r="D57" s="149" t="s">
        <v>14</v>
      </c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/>
      <c r="B58" s="22"/>
      <c r="C58" s="25"/>
      <c r="D58" s="23"/>
      <c r="E58" s="166"/>
      <c r="F58" s="129">
        <f>SUM(D58:D59)</f>
        <v>0</v>
      </c>
      <c r="G58" s="167"/>
    </row>
    <row r="59" spans="1:211" x14ac:dyDescent="0.2">
      <c r="A59" s="134"/>
      <c r="B59" s="165"/>
      <c r="C59" s="151"/>
      <c r="D59" s="149"/>
      <c r="E59" s="166"/>
      <c r="F59" s="129"/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37"/>
      <c r="C61" s="137"/>
      <c r="D61" s="149"/>
      <c r="E61" s="127"/>
      <c r="F61" s="166"/>
      <c r="G61" s="167"/>
    </row>
    <row r="62" spans="1:211" ht="13.5" thickBot="1" x14ac:dyDescent="0.25">
      <c r="A62" s="7" t="s">
        <v>363</v>
      </c>
      <c r="B62" s="127"/>
      <c r="C62" s="127"/>
      <c r="D62" s="127"/>
      <c r="E62" s="127"/>
      <c r="F62" s="152">
        <f>F39-F48+F58</f>
        <v>356.84</v>
      </c>
      <c r="G62" s="173"/>
    </row>
    <row r="63" spans="1:211" ht="13.5" thickTop="1" x14ac:dyDescent="0.2">
      <c r="A63" s="127"/>
      <c r="B63" s="127"/>
      <c r="C63" s="127"/>
      <c r="D63" s="127"/>
      <c r="E63" s="127"/>
      <c r="F63" s="129"/>
      <c r="G63" s="166"/>
    </row>
    <row r="64" spans="1:21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ht="13.5" customHeight="1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</sheetData>
  <mergeCells count="2">
    <mergeCell ref="D2:F3"/>
    <mergeCell ref="A42:F42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8">
    <tabColor rgb="FFFFFF00"/>
  </sheetPr>
  <dimension ref="A1:HC89"/>
  <sheetViews>
    <sheetView view="pageBreakPreview" topLeftCell="B40" zoomScaleNormal="90" zoomScaleSheetLayoutView="100" workbookViewId="0">
      <selection activeCell="I64" sqref="I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40</v>
      </c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27"/>
      <c r="B14" s="127"/>
      <c r="C14" s="127"/>
      <c r="D14" s="127"/>
      <c r="F14" s="129"/>
      <c r="G14" s="167"/>
    </row>
    <row r="15" spans="1:7" x14ac:dyDescent="0.2">
      <c r="A15" s="130" t="s">
        <v>403</v>
      </c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130"/>
      <c r="B17" s="127"/>
      <c r="C17" s="127"/>
      <c r="D17" s="127"/>
      <c r="E17" s="127"/>
      <c r="F17" s="129"/>
      <c r="G17" s="167"/>
    </row>
    <row r="18" spans="1:7" x14ac:dyDescent="0.2">
      <c r="A18" s="7" t="s">
        <v>362</v>
      </c>
      <c r="B18" s="127"/>
      <c r="C18" s="127"/>
      <c r="D18" s="131"/>
      <c r="E18" s="127"/>
      <c r="F18" s="174">
        <v>2743.21</v>
      </c>
      <c r="G18" s="167"/>
    </row>
    <row r="19" spans="1:7" x14ac:dyDescent="0.2">
      <c r="A19" s="7"/>
      <c r="B19" s="127"/>
      <c r="C19" s="127"/>
      <c r="D19" s="131"/>
      <c r="E19" s="127"/>
      <c r="F19" s="177"/>
      <c r="G19" s="167"/>
    </row>
    <row r="20" spans="1:7" x14ac:dyDescent="0.2">
      <c r="A20" s="7"/>
      <c r="B20" s="127"/>
      <c r="C20" s="127"/>
      <c r="D20" s="131"/>
      <c r="E20" s="127"/>
      <c r="F20" s="177"/>
      <c r="G20" s="167"/>
    </row>
    <row r="21" spans="1:7" x14ac:dyDescent="0.2">
      <c r="A21" s="7"/>
      <c r="B21" s="127"/>
      <c r="C21" s="127"/>
      <c r="D21" s="131"/>
      <c r="E21" s="127"/>
      <c r="F21" s="177"/>
      <c r="G21" s="167"/>
    </row>
    <row r="22" spans="1:7" x14ac:dyDescent="0.2">
      <c r="A22" s="7"/>
      <c r="B22" s="127"/>
      <c r="C22" s="127"/>
      <c r="D22" s="131"/>
      <c r="E22" s="127"/>
      <c r="F22" s="177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7"/>
      <c r="C28" s="13"/>
      <c r="D28" s="168"/>
      <c r="E28" s="127"/>
      <c r="F28" s="129">
        <f>SUM(D28:D28)</f>
        <v>0</v>
      </c>
      <c r="G28" s="167"/>
    </row>
    <row r="29" spans="1:7" x14ac:dyDescent="0.2">
      <c r="A29" s="134"/>
      <c r="B29" s="135"/>
      <c r="C29" s="135"/>
      <c r="D29" s="145"/>
      <c r="E29" s="127"/>
      <c r="F29" s="129"/>
      <c r="G29" s="167"/>
    </row>
    <row r="30" spans="1:7" x14ac:dyDescent="0.2">
      <c r="A30" s="134"/>
      <c r="B30" s="135"/>
      <c r="C30" s="135"/>
      <c r="D30" s="145"/>
      <c r="E30" s="127"/>
      <c r="F30" s="129"/>
      <c r="G30" s="167"/>
    </row>
    <row r="31" spans="1:7" x14ac:dyDescent="0.2">
      <c r="A31" s="134"/>
      <c r="B31" s="135"/>
      <c r="C31" s="135"/>
      <c r="D31" s="145"/>
      <c r="E31" s="127"/>
      <c r="F31" s="129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2" t="s">
        <v>10</v>
      </c>
      <c r="B34" s="132" t="s">
        <v>11</v>
      </c>
      <c r="C34" s="132" t="s">
        <v>12</v>
      </c>
      <c r="D34" s="132" t="s">
        <v>8</v>
      </c>
      <c r="E34" s="127"/>
      <c r="F34" s="129"/>
      <c r="G34" s="167"/>
    </row>
    <row r="35" spans="1:211" x14ac:dyDescent="0.2">
      <c r="A35" s="133"/>
      <c r="B35" s="133"/>
      <c r="C35" s="133"/>
      <c r="D35" s="133"/>
      <c r="E35" s="127"/>
      <c r="F35" s="129"/>
      <c r="G35" s="167"/>
    </row>
    <row r="36" spans="1:211" x14ac:dyDescent="0.2">
      <c r="A36" s="134"/>
      <c r="B36" s="135"/>
      <c r="C36" s="135"/>
      <c r="D36" s="136"/>
      <c r="E36" s="137"/>
      <c r="F36" s="138"/>
      <c r="G36" s="169"/>
    </row>
    <row r="37" spans="1:211" x14ac:dyDescent="0.2">
      <c r="A37" s="134"/>
      <c r="B37" s="135"/>
      <c r="C37" s="135"/>
      <c r="D37" s="139"/>
      <c r="E37" s="137"/>
      <c r="F37" s="140">
        <f>D37</f>
        <v>0</v>
      </c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1">
        <f>F18-F28+F37</f>
        <v>2743.21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134"/>
      <c r="B44" s="135"/>
      <c r="C44" s="164"/>
      <c r="D44" s="140"/>
      <c r="E44" s="127"/>
      <c r="F44" s="142"/>
      <c r="G44" s="170"/>
    </row>
    <row r="45" spans="1:211" x14ac:dyDescent="0.2">
      <c r="A45" s="134"/>
      <c r="B45" s="135"/>
      <c r="C45" s="164"/>
      <c r="D45" s="140"/>
      <c r="E45" s="127"/>
      <c r="F45" s="142"/>
      <c r="G45" s="170"/>
    </row>
    <row r="46" spans="1:211" x14ac:dyDescent="0.2">
      <c r="A46" s="354" t="s">
        <v>16</v>
      </c>
      <c r="B46" s="354"/>
      <c r="C46" s="354"/>
      <c r="D46" s="354"/>
      <c r="E46" s="354"/>
      <c r="F46" s="354"/>
      <c r="G46" s="166"/>
    </row>
    <row r="47" spans="1:211" x14ac:dyDescent="0.2">
      <c r="A47" s="128" t="s">
        <v>153</v>
      </c>
      <c r="B47" s="127"/>
      <c r="C47" s="127"/>
      <c r="D47" s="143"/>
      <c r="E47" s="127"/>
      <c r="F47" s="140"/>
      <c r="G47" s="167"/>
    </row>
    <row r="48" spans="1:211" x14ac:dyDescent="0.2">
      <c r="A48" s="132" t="s">
        <v>10</v>
      </c>
      <c r="B48" s="132" t="s">
        <v>11</v>
      </c>
      <c r="C48" s="132" t="s">
        <v>12</v>
      </c>
      <c r="D48" s="132" t="s">
        <v>8</v>
      </c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3"/>
      <c r="B49" s="133"/>
      <c r="C49" s="133"/>
      <c r="D49" s="133"/>
      <c r="E49" s="127"/>
      <c r="F49" s="129" t="s">
        <v>2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1"/>
      <c r="B50" s="131"/>
      <c r="C50" s="131"/>
      <c r="D50" s="131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205"/>
      <c r="E51" s="127"/>
      <c r="F51" s="129">
        <f>SUM(D51:D51)</f>
        <v>0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34"/>
      <c r="B54" s="135"/>
      <c r="C54" s="135"/>
      <c r="D54" s="136"/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4"/>
      <c r="B55" s="135"/>
      <c r="C55" s="135"/>
      <c r="D55" s="136"/>
      <c r="E55" s="127"/>
      <c r="F55" s="166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44" t="s">
        <v>17</v>
      </c>
      <c r="B56" s="137"/>
      <c r="C56" s="135"/>
      <c r="D56" s="145"/>
      <c r="E56" s="146"/>
      <c r="F56" s="146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28" t="s">
        <v>154</v>
      </c>
      <c r="B57" s="127"/>
      <c r="C57" s="127"/>
      <c r="D57" s="127"/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2" t="s">
        <v>10</v>
      </c>
      <c r="B58" s="132" t="s">
        <v>11</v>
      </c>
      <c r="C58" s="132" t="s">
        <v>12</v>
      </c>
      <c r="D58" s="132" t="s">
        <v>8</v>
      </c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3"/>
      <c r="B59" s="133"/>
      <c r="C59" s="133"/>
      <c r="D59" s="133"/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147"/>
      <c r="B60" s="137"/>
      <c r="C60" s="148"/>
      <c r="D60" s="149" t="s">
        <v>14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134"/>
      <c r="B61" s="165"/>
      <c r="C61" s="151"/>
      <c r="D61" s="150"/>
      <c r="E61" s="166"/>
      <c r="F61" s="129">
        <f>SUM(D61:D61)</f>
        <v>0</v>
      </c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ht="13.5" thickBot="1" x14ac:dyDescent="0.25">
      <c r="A64" s="7" t="s">
        <v>363</v>
      </c>
      <c r="B64" s="127"/>
      <c r="C64" s="127"/>
      <c r="D64" s="127"/>
      <c r="E64" s="127"/>
      <c r="F64" s="152">
        <f>F18-F28+F37-F51+F61</f>
        <v>2743.21</v>
      </c>
      <c r="G64" s="173"/>
    </row>
    <row r="65" spans="1:7" ht="13.5" thickTop="1" x14ac:dyDescent="0.2">
      <c r="A65" s="7"/>
      <c r="B65" s="127"/>
      <c r="C65" s="127"/>
      <c r="D65" s="127"/>
      <c r="E65" s="127"/>
      <c r="F65" s="129"/>
      <c r="G65" s="173"/>
    </row>
    <row r="66" spans="1:7" x14ac:dyDescent="0.2">
      <c r="A66" s="7"/>
      <c r="B66" s="127"/>
      <c r="C66" s="127"/>
      <c r="D66" s="127"/>
      <c r="E66" s="127"/>
      <c r="F66" s="129"/>
      <c r="G66" s="173"/>
    </row>
    <row r="67" spans="1:7" x14ac:dyDescent="0.2">
      <c r="A67" s="7"/>
      <c r="B67" s="127"/>
      <c r="C67" s="127"/>
      <c r="D67" s="127"/>
      <c r="E67" s="127"/>
      <c r="F67" s="129"/>
      <c r="G67" s="173"/>
    </row>
    <row r="68" spans="1:7" x14ac:dyDescent="0.2">
      <c r="A68" s="7"/>
      <c r="B68" s="127"/>
      <c r="C68" s="127"/>
      <c r="D68" s="127"/>
      <c r="E68" s="127"/>
      <c r="F68" s="129"/>
      <c r="G68" s="173"/>
    </row>
    <row r="69" spans="1:7" x14ac:dyDescent="0.2">
      <c r="A69" s="7"/>
      <c r="B69" s="127"/>
      <c r="C69" s="127"/>
      <c r="D69" s="127"/>
      <c r="E69" s="127"/>
      <c r="F69" s="129"/>
      <c r="G69" s="173"/>
    </row>
    <row r="70" spans="1:7" x14ac:dyDescent="0.2">
      <c r="A70" s="7"/>
      <c r="B70" s="127"/>
      <c r="C70" s="127"/>
      <c r="D70" s="127"/>
      <c r="E70" s="127"/>
      <c r="F70" s="129"/>
      <c r="G70" s="173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2">
    <mergeCell ref="D3:F4"/>
    <mergeCell ref="A46:F46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4">
    <tabColor rgb="FF00B050"/>
  </sheetPr>
  <dimension ref="A1:HC85"/>
  <sheetViews>
    <sheetView view="pageBreakPreview" topLeftCell="A49" zoomScale="93" zoomScaleNormal="90" zoomScaleSheetLayoutView="93" workbookViewId="0">
      <selection activeCell="H62" sqref="H6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47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127"/>
      <c r="B14" s="127"/>
      <c r="C14" s="127"/>
      <c r="D14" s="127"/>
      <c r="F14" s="129"/>
      <c r="G14" s="167"/>
    </row>
    <row r="15" spans="1:7" x14ac:dyDescent="0.2">
      <c r="A15" s="127"/>
      <c r="B15" s="127"/>
      <c r="C15" s="127"/>
      <c r="D15" s="127"/>
      <c r="F15" s="129"/>
      <c r="G15" s="167"/>
    </row>
    <row r="16" spans="1:7" x14ac:dyDescent="0.2">
      <c r="A16" s="130" t="s">
        <v>404</v>
      </c>
      <c r="B16" s="127"/>
      <c r="C16" s="127"/>
      <c r="D16" s="127"/>
      <c r="E16" s="127"/>
      <c r="F16" s="129"/>
      <c r="G16" s="167"/>
    </row>
    <row r="17" spans="1:7" x14ac:dyDescent="0.2">
      <c r="A17" s="130"/>
      <c r="B17" s="127"/>
      <c r="C17" s="127"/>
      <c r="D17" s="127"/>
      <c r="E17" s="127"/>
      <c r="F17" s="129"/>
      <c r="G17" s="167"/>
    </row>
    <row r="18" spans="1:7" x14ac:dyDescent="0.2">
      <c r="A18" s="130"/>
      <c r="B18" s="127"/>
      <c r="C18" s="127"/>
      <c r="D18" s="127"/>
      <c r="E18" s="127"/>
      <c r="F18" s="129"/>
      <c r="G18" s="167"/>
    </row>
    <row r="19" spans="1:7" x14ac:dyDescent="0.2">
      <c r="A19" s="7" t="s">
        <v>362</v>
      </c>
      <c r="B19" s="127"/>
      <c r="C19" s="127"/>
      <c r="D19" s="131"/>
      <c r="E19" s="127"/>
      <c r="F19" s="174">
        <v>1128.6400000000001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61"/>
      <c r="B28" s="151"/>
      <c r="C28" s="202"/>
      <c r="D28" s="199"/>
      <c r="E28" s="127"/>
      <c r="F28" s="129">
        <f>SUM(D28:D28)</f>
        <v>0</v>
      </c>
      <c r="G28" s="167"/>
    </row>
    <row r="29" spans="1:7" x14ac:dyDescent="0.2">
      <c r="A29" s="161"/>
      <c r="B29" s="151"/>
      <c r="C29" s="202"/>
      <c r="D29" s="198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62" t="s">
        <v>17</v>
      </c>
      <c r="B31" s="135"/>
      <c r="C31" s="135"/>
      <c r="D31" s="145"/>
      <c r="E31" s="127"/>
      <c r="F31" s="129"/>
      <c r="G31" s="167"/>
    </row>
    <row r="32" spans="1:7" x14ac:dyDescent="0.2">
      <c r="A32" s="128" t="s">
        <v>152</v>
      </c>
      <c r="B32" s="127"/>
      <c r="C32" s="127"/>
      <c r="D32" s="127"/>
      <c r="E32" s="127"/>
      <c r="F32" s="129"/>
      <c r="G32" s="167"/>
    </row>
    <row r="33" spans="1:211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  <c r="G33" s="167"/>
    </row>
    <row r="34" spans="1:211" x14ac:dyDescent="0.2">
      <c r="A34" s="133"/>
      <c r="B34" s="133"/>
      <c r="C34" s="133"/>
      <c r="D34" s="133"/>
      <c r="E34" s="127"/>
      <c r="F34" s="129"/>
      <c r="G34" s="167"/>
    </row>
    <row r="35" spans="1:211" x14ac:dyDescent="0.2">
      <c r="A35" s="134"/>
      <c r="B35" s="135"/>
      <c r="C35" s="135"/>
      <c r="D35" s="136"/>
      <c r="E35" s="137"/>
      <c r="F35" s="138"/>
      <c r="G35" s="169"/>
    </row>
    <row r="36" spans="1:211" x14ac:dyDescent="0.2">
      <c r="A36" s="134"/>
      <c r="B36" s="135"/>
      <c r="C36" s="135"/>
      <c r="D36" s="199"/>
      <c r="E36" s="137"/>
      <c r="F36" s="140">
        <f>SUM(D36:D36)</f>
        <v>0</v>
      </c>
      <c r="G36" s="169"/>
    </row>
    <row r="37" spans="1:211" x14ac:dyDescent="0.2">
      <c r="A37" s="134"/>
      <c r="B37" s="135"/>
      <c r="C37" s="135"/>
      <c r="D37" s="198"/>
      <c r="E37" s="137"/>
      <c r="F37" s="140"/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5"/>
      <c r="B39" s="163"/>
      <c r="C39" s="135"/>
      <c r="D39" s="136"/>
      <c r="E39" s="137"/>
      <c r="F39" s="163"/>
      <c r="G39" s="169"/>
    </row>
    <row r="40" spans="1:211" x14ac:dyDescent="0.2">
      <c r="A40" s="134"/>
      <c r="B40" s="135"/>
      <c r="C40" s="164"/>
      <c r="D40" s="140" t="s">
        <v>13</v>
      </c>
      <c r="E40" s="127"/>
      <c r="F40" s="142">
        <f>F19-F28+F36</f>
        <v>1128.6400000000001</v>
      </c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354" t="s">
        <v>16</v>
      </c>
      <c r="B43" s="354"/>
      <c r="C43" s="354"/>
      <c r="D43" s="354"/>
      <c r="E43" s="354"/>
      <c r="F43" s="354"/>
      <c r="G43" s="166"/>
    </row>
    <row r="44" spans="1:211" x14ac:dyDescent="0.2">
      <c r="A44" s="128" t="s">
        <v>153</v>
      </c>
      <c r="B44" s="127"/>
      <c r="C44" s="127"/>
      <c r="D44" s="143"/>
      <c r="E44" s="127"/>
      <c r="F44" s="140"/>
      <c r="G44" s="167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3"/>
      <c r="B46" s="133"/>
      <c r="C46" s="133"/>
      <c r="D46" s="133"/>
      <c r="E46" s="127"/>
      <c r="F46" s="129" t="s">
        <v>2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1"/>
      <c r="B47" s="131"/>
      <c r="C47" s="131"/>
      <c r="D47" s="131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99"/>
      <c r="E48" s="127"/>
      <c r="F48" s="129">
        <f>SUM(D48:D48)</f>
        <v>0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66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44" t="s">
        <v>17</v>
      </c>
      <c r="B51" s="137"/>
      <c r="C51" s="135"/>
      <c r="D51" s="145"/>
      <c r="E51" s="146"/>
      <c r="F51" s="146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28" t="s">
        <v>154</v>
      </c>
      <c r="B52" s="127"/>
      <c r="C52" s="127"/>
      <c r="D52" s="127"/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33"/>
      <c r="B54" s="133"/>
      <c r="C54" s="133"/>
      <c r="D54" s="133"/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47"/>
      <c r="B55" s="137"/>
      <c r="C55" s="148"/>
      <c r="D55" s="149" t="s">
        <v>14</v>
      </c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42"/>
      <c r="B56" s="22"/>
      <c r="C56" s="25"/>
      <c r="D56" s="285"/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/>
      <c r="C57" s="25"/>
      <c r="D57" s="286"/>
      <c r="E57" s="166"/>
      <c r="F57" s="129">
        <f>SUM(D56:D57)</f>
        <v>0</v>
      </c>
      <c r="G57" s="167"/>
    </row>
    <row r="58" spans="1:211" x14ac:dyDescent="0.2">
      <c r="A58" s="134"/>
      <c r="B58" s="165"/>
      <c r="C58" s="151"/>
      <c r="D58" s="149"/>
      <c r="E58" s="166"/>
      <c r="F58" s="129"/>
      <c r="G58" s="167"/>
    </row>
    <row r="59" spans="1:211" x14ac:dyDescent="0.2">
      <c r="A59" s="134"/>
      <c r="B59" s="165"/>
      <c r="C59" s="151"/>
      <c r="D59" s="149"/>
      <c r="E59" s="166"/>
      <c r="F59" s="129"/>
      <c r="G59" s="167"/>
    </row>
    <row r="60" spans="1:211" x14ac:dyDescent="0.2">
      <c r="A60" s="134"/>
      <c r="B60" s="137"/>
      <c r="C60" s="137"/>
      <c r="D60" s="149"/>
      <c r="E60" s="127"/>
      <c r="F60" s="166"/>
      <c r="G60" s="167"/>
    </row>
    <row r="61" spans="1:211" ht="13.5" thickBot="1" x14ac:dyDescent="0.25">
      <c r="A61" s="7" t="s">
        <v>363</v>
      </c>
      <c r="B61" s="127"/>
      <c r="C61" s="127"/>
      <c r="D61" s="127"/>
      <c r="E61" s="127"/>
      <c r="F61" s="152">
        <f>F40-F48+F57</f>
        <v>1128.6400000000001</v>
      </c>
      <c r="G61" s="173"/>
    </row>
    <row r="62" spans="1:211" ht="13.5" thickTop="1" x14ac:dyDescent="0.2">
      <c r="A62" s="127"/>
      <c r="B62" s="127"/>
      <c r="C62" s="127"/>
      <c r="D62" s="127"/>
      <c r="E62" s="127"/>
      <c r="F62" s="129"/>
      <c r="G62" s="166"/>
    </row>
    <row r="63" spans="1:211" x14ac:dyDescent="0.2">
      <c r="A63" s="127"/>
      <c r="B63" s="127"/>
      <c r="C63" s="127"/>
      <c r="D63" s="127"/>
      <c r="E63" s="127"/>
      <c r="F63" s="129"/>
      <c r="G63" s="166"/>
    </row>
    <row r="64" spans="1:21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ht="13.5" customHeight="1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</sheetData>
  <mergeCells count="2">
    <mergeCell ref="D3:F4"/>
    <mergeCell ref="A43:F43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5">
    <tabColor rgb="FFFFFF00"/>
  </sheetPr>
  <dimension ref="A1:HC84"/>
  <sheetViews>
    <sheetView view="pageBreakPreview" topLeftCell="A44" zoomScaleNormal="80" zoomScaleSheetLayoutView="100" workbookViewId="0">
      <selection activeCell="G58" sqref="G58"/>
    </sheetView>
  </sheetViews>
  <sheetFormatPr baseColWidth="10" defaultRowHeight="12.75" x14ac:dyDescent="0.2"/>
  <cols>
    <col min="1" max="1" width="10.5703125" customWidth="1"/>
    <col min="2" max="2" width="10.28515625" customWidth="1"/>
    <col min="3" max="3" width="46.2851562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45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9" t="s">
        <v>405</v>
      </c>
      <c r="B14" s="86"/>
      <c r="C14" s="86"/>
      <c r="D14" s="86"/>
      <c r="E14" s="86"/>
      <c r="F14" s="85"/>
      <c r="G14" s="88"/>
    </row>
    <row r="15" spans="1:7" x14ac:dyDescent="0.2">
      <c r="A15" s="89"/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7" t="s">
        <v>362</v>
      </c>
      <c r="B17" s="86"/>
      <c r="C17" s="86"/>
      <c r="D17" s="90"/>
      <c r="E17" s="86"/>
      <c r="F17" s="174">
        <v>0</v>
      </c>
      <c r="G17" s="88"/>
    </row>
    <row r="18" spans="1:7" x14ac:dyDescent="0.2">
      <c r="A18" s="89"/>
      <c r="B18" s="86"/>
      <c r="C18" s="86"/>
      <c r="D18" s="90"/>
      <c r="E18" s="86"/>
      <c r="F18" s="85"/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7" t="s">
        <v>16</v>
      </c>
      <c r="B21" s="86"/>
      <c r="C21" s="86"/>
      <c r="D21" s="90"/>
      <c r="E21" s="86"/>
      <c r="F21" s="85"/>
      <c r="G21" s="88"/>
    </row>
    <row r="22" spans="1:7" x14ac:dyDescent="0.2">
      <c r="A22" s="87" t="s">
        <v>151</v>
      </c>
      <c r="B22" s="86"/>
      <c r="C22" s="86"/>
      <c r="D22" s="86"/>
      <c r="E22" s="86"/>
      <c r="F22" s="85"/>
      <c r="G22" s="88"/>
    </row>
    <row r="23" spans="1:7" x14ac:dyDescent="0.2">
      <c r="A23" s="90"/>
      <c r="B23" s="90"/>
      <c r="C23" s="90"/>
      <c r="D23" s="86"/>
      <c r="E23" s="86"/>
      <c r="F23" s="85"/>
      <c r="G23" s="88"/>
    </row>
    <row r="24" spans="1:7" x14ac:dyDescent="0.2">
      <c r="A24" s="92" t="s">
        <v>10</v>
      </c>
      <c r="B24" s="92" t="s">
        <v>11</v>
      </c>
      <c r="C24" s="92" t="s">
        <v>1</v>
      </c>
      <c r="D24" s="92" t="s">
        <v>8</v>
      </c>
      <c r="E24" s="86"/>
      <c r="F24" s="85"/>
      <c r="G24" s="88"/>
    </row>
    <row r="25" spans="1:7" x14ac:dyDescent="0.2">
      <c r="A25" s="93"/>
      <c r="B25" s="93"/>
      <c r="C25" s="93"/>
      <c r="D25" s="93"/>
      <c r="E25" s="86"/>
      <c r="F25" s="85"/>
      <c r="G25" s="88"/>
    </row>
    <row r="26" spans="1:7" x14ac:dyDescent="0.2">
      <c r="A26" s="90"/>
      <c r="B26" s="90"/>
      <c r="C26" s="90"/>
      <c r="D26" s="90" t="s">
        <v>14</v>
      </c>
      <c r="E26" s="86"/>
      <c r="F26" s="85"/>
      <c r="G26" s="88"/>
    </row>
    <row r="27" spans="1:7" x14ac:dyDescent="0.2">
      <c r="A27" s="114"/>
      <c r="B27" s="100"/>
      <c r="C27" s="262"/>
      <c r="D27" s="96"/>
      <c r="E27" s="86"/>
      <c r="F27" s="129">
        <f>SUM(D27:D27)</f>
        <v>0</v>
      </c>
      <c r="G27" s="88"/>
    </row>
    <row r="28" spans="1:7" x14ac:dyDescent="0.2">
      <c r="A28" s="94"/>
      <c r="B28" s="95"/>
      <c r="C28" s="95"/>
      <c r="D28" s="97"/>
      <c r="E28" s="86"/>
      <c r="F28" s="85"/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8" t="s">
        <v>17</v>
      </c>
      <c r="B30" s="95"/>
      <c r="C30" s="95"/>
      <c r="D30" s="97"/>
      <c r="E30" s="86"/>
      <c r="F30" s="85"/>
      <c r="G30" s="88"/>
    </row>
    <row r="31" spans="1:7" x14ac:dyDescent="0.2">
      <c r="A31" s="87" t="s">
        <v>152</v>
      </c>
      <c r="B31" s="86"/>
      <c r="C31" s="86"/>
      <c r="D31" s="86"/>
      <c r="E31" s="86"/>
      <c r="F31" s="85"/>
      <c r="G31" s="88"/>
    </row>
    <row r="32" spans="1:7" x14ac:dyDescent="0.2">
      <c r="A32" s="90"/>
      <c r="B32" s="90"/>
      <c r="C32" s="90"/>
      <c r="D32" s="90"/>
      <c r="E32" s="86"/>
      <c r="F32" s="85"/>
      <c r="G32" s="88"/>
    </row>
    <row r="33" spans="1:211" x14ac:dyDescent="0.2">
      <c r="A33" s="92" t="s">
        <v>10</v>
      </c>
      <c r="B33" s="92" t="s">
        <v>11</v>
      </c>
      <c r="C33" s="92" t="s">
        <v>12</v>
      </c>
      <c r="D33" s="92" t="s">
        <v>8</v>
      </c>
      <c r="E33" s="86"/>
      <c r="F33" s="85"/>
      <c r="G33" s="88"/>
    </row>
    <row r="34" spans="1:211" x14ac:dyDescent="0.2">
      <c r="A34" s="93"/>
      <c r="B34" s="93"/>
      <c r="C34" s="93"/>
      <c r="D34" s="93"/>
      <c r="E34" s="86"/>
      <c r="F34" s="85"/>
      <c r="G34" s="88"/>
    </row>
    <row r="35" spans="1:211" x14ac:dyDescent="0.2">
      <c r="A35" s="94"/>
      <c r="B35" s="95"/>
      <c r="C35" s="95"/>
      <c r="D35" s="99"/>
      <c r="E35" s="100"/>
      <c r="F35" s="101"/>
      <c r="G35" s="102"/>
    </row>
    <row r="36" spans="1:211" x14ac:dyDescent="0.2">
      <c r="A36" s="114"/>
      <c r="B36" s="100"/>
      <c r="C36" s="262"/>
      <c r="D36" s="103"/>
      <c r="E36" s="100"/>
      <c r="F36" s="105">
        <f>D36</f>
        <v>0</v>
      </c>
      <c r="G36" s="102"/>
    </row>
    <row r="37" spans="1:211" x14ac:dyDescent="0.2">
      <c r="A37" s="94"/>
      <c r="B37" s="95"/>
      <c r="C37" s="95"/>
      <c r="D37" s="99"/>
      <c r="E37" s="100"/>
      <c r="F37" s="105"/>
      <c r="G37" s="102"/>
    </row>
    <row r="38" spans="1:211" x14ac:dyDescent="0.2">
      <c r="A38" s="95"/>
      <c r="B38" s="104"/>
      <c r="C38" s="95"/>
      <c r="D38" s="99"/>
      <c r="E38" s="100"/>
      <c r="F38" s="104"/>
      <c r="G38" s="102"/>
    </row>
    <row r="39" spans="1:211" x14ac:dyDescent="0.2">
      <c r="A39" s="94"/>
      <c r="B39" s="95"/>
      <c r="C39" s="107"/>
      <c r="D39" s="105" t="s">
        <v>13</v>
      </c>
      <c r="E39" s="86"/>
      <c r="F39" s="122">
        <f>F17-F27+F36</f>
        <v>0</v>
      </c>
      <c r="G39" s="106"/>
    </row>
    <row r="40" spans="1:211" x14ac:dyDescent="0.2">
      <c r="A40" s="94"/>
      <c r="B40" s="95"/>
      <c r="C40" s="107"/>
      <c r="D40" s="105"/>
      <c r="E40" s="86"/>
      <c r="F40" s="108"/>
      <c r="G40" s="106"/>
    </row>
    <row r="41" spans="1:211" x14ac:dyDescent="0.2">
      <c r="A41" s="353" t="s">
        <v>16</v>
      </c>
      <c r="B41" s="353"/>
      <c r="C41" s="353"/>
      <c r="D41" s="353"/>
      <c r="E41" s="353"/>
      <c r="F41" s="353"/>
      <c r="G41" s="83"/>
    </row>
    <row r="42" spans="1:211" x14ac:dyDescent="0.2">
      <c r="A42" s="87" t="s">
        <v>153</v>
      </c>
      <c r="B42" s="86"/>
      <c r="C42" s="86"/>
      <c r="D42" s="109"/>
      <c r="E42" s="86"/>
      <c r="F42" s="105"/>
      <c r="G42" s="88"/>
    </row>
    <row r="43" spans="1:211" x14ac:dyDescent="0.2">
      <c r="A43" s="90"/>
      <c r="B43" s="90"/>
      <c r="C43" s="90"/>
      <c r="D43" s="90"/>
      <c r="E43" s="86"/>
      <c r="F43" s="85"/>
      <c r="G43" s="88"/>
    </row>
    <row r="44" spans="1:211" x14ac:dyDescent="0.2">
      <c r="A44" s="92" t="s">
        <v>10</v>
      </c>
      <c r="B44" s="92" t="s">
        <v>11</v>
      </c>
      <c r="C44" s="92" t="s">
        <v>12</v>
      </c>
      <c r="D44" s="92" t="s">
        <v>8</v>
      </c>
      <c r="E44" s="86"/>
      <c r="F44" s="85"/>
      <c r="G44" s="88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</row>
    <row r="45" spans="1:211" x14ac:dyDescent="0.2">
      <c r="A45" s="93"/>
      <c r="B45" s="93"/>
      <c r="C45" s="93"/>
      <c r="D45" s="212"/>
      <c r="E45" s="86"/>
      <c r="F45" s="85" t="s">
        <v>2</v>
      </c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0"/>
      <c r="B46" s="90"/>
      <c r="C46" s="90"/>
      <c r="D46" s="90"/>
      <c r="E46" s="86"/>
      <c r="F46" s="85"/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186"/>
      <c r="B47" s="118"/>
      <c r="C47" s="118"/>
      <c r="D47" s="281"/>
      <c r="E47" s="86"/>
      <c r="F47" s="85">
        <f>SUM(D47:D47)</f>
        <v>0</v>
      </c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4"/>
      <c r="B48" s="95"/>
      <c r="C48" s="95"/>
      <c r="D48" s="99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3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110" t="s">
        <v>17</v>
      </c>
      <c r="B50" s="100"/>
      <c r="C50" s="95"/>
      <c r="D50" s="97"/>
      <c r="E50" s="111"/>
      <c r="F50" s="111"/>
      <c r="G50" s="112"/>
      <c r="H50" s="113"/>
      <c r="I50" s="113"/>
      <c r="J50" s="113"/>
      <c r="K50" s="113"/>
      <c r="L50" s="113"/>
      <c r="M50" s="113"/>
      <c r="N50" s="113"/>
      <c r="O50" s="113"/>
      <c r="P50" s="113"/>
      <c r="Q50" s="113"/>
      <c r="R50" s="113"/>
      <c r="S50" s="113"/>
      <c r="T50" s="113"/>
      <c r="U50" s="113"/>
      <c r="V50" s="113"/>
      <c r="W50" s="113"/>
      <c r="X50" s="113"/>
      <c r="Y50" s="113"/>
      <c r="Z50" s="113"/>
      <c r="AA50" s="113"/>
      <c r="AB50" s="113"/>
      <c r="AC50" s="113"/>
      <c r="AD50" s="113"/>
      <c r="AE50" s="113"/>
      <c r="AF50" s="113"/>
      <c r="AG50" s="113"/>
      <c r="AH50" s="113"/>
      <c r="AI50" s="113"/>
      <c r="AJ50" s="113"/>
      <c r="AK50" s="113"/>
      <c r="AL50" s="113"/>
      <c r="AM50" s="113"/>
      <c r="AN50" s="113"/>
      <c r="AO50" s="113"/>
      <c r="AP50" s="113"/>
      <c r="AQ50" s="113"/>
      <c r="AR50" s="113"/>
      <c r="AS50" s="113"/>
      <c r="AT50" s="113"/>
      <c r="AU50" s="113"/>
      <c r="AV50" s="113"/>
      <c r="AW50" s="113"/>
      <c r="AX50" s="113"/>
      <c r="AY50" s="113"/>
      <c r="AZ50" s="113"/>
      <c r="BA50" s="113"/>
      <c r="BB50" s="113"/>
      <c r="BC50" s="113"/>
      <c r="BD50" s="113"/>
      <c r="BE50" s="113"/>
      <c r="BF50" s="113"/>
      <c r="BG50" s="113"/>
      <c r="BH50" s="113"/>
      <c r="BI50" s="113"/>
      <c r="BJ50" s="113"/>
      <c r="BK50" s="113"/>
      <c r="BL50" s="113"/>
      <c r="BM50" s="113"/>
      <c r="BN50" s="113"/>
      <c r="BO50" s="113"/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3"/>
      <c r="CD50" s="113"/>
      <c r="CE50" s="113"/>
      <c r="CF50" s="113"/>
      <c r="CG50" s="113"/>
      <c r="CH50" s="113"/>
      <c r="CI50" s="113"/>
      <c r="CJ50" s="113"/>
      <c r="CK50" s="113"/>
      <c r="CL50" s="113"/>
      <c r="CM50" s="113"/>
      <c r="CN50" s="113"/>
      <c r="CO50" s="113"/>
      <c r="CP50" s="113"/>
      <c r="CQ50" s="113"/>
      <c r="CR50" s="113"/>
      <c r="CS50" s="113"/>
      <c r="CT50" s="113"/>
      <c r="CU50" s="113"/>
      <c r="CV50" s="113"/>
      <c r="CW50" s="113"/>
      <c r="CX50" s="113"/>
      <c r="CY50" s="113"/>
      <c r="CZ50" s="113"/>
      <c r="DA50" s="113"/>
      <c r="DB50" s="113"/>
      <c r="DC50" s="113"/>
      <c r="DD50" s="113"/>
      <c r="DE50" s="113"/>
      <c r="DF50" s="113"/>
      <c r="DG50" s="113"/>
      <c r="DH50" s="113"/>
      <c r="DI50" s="113"/>
      <c r="DJ50" s="113"/>
      <c r="DK50" s="113"/>
      <c r="DL50" s="113"/>
      <c r="DM50" s="113"/>
      <c r="DN50" s="113"/>
      <c r="DO50" s="113"/>
      <c r="DP50" s="113"/>
      <c r="DQ50" s="113"/>
      <c r="DR50" s="113"/>
      <c r="DS50" s="113"/>
      <c r="DT50" s="113"/>
      <c r="DU50" s="113"/>
      <c r="DV50" s="113"/>
      <c r="DW50" s="113"/>
      <c r="DX50" s="113"/>
      <c r="DY50" s="113"/>
      <c r="DZ50" s="113"/>
      <c r="EA50" s="113"/>
      <c r="EB50" s="113"/>
      <c r="EC50" s="113"/>
      <c r="ED50" s="113"/>
      <c r="EE50" s="113"/>
      <c r="EF50" s="113"/>
      <c r="EG50" s="113"/>
      <c r="EH50" s="113"/>
      <c r="EI50" s="113"/>
      <c r="EJ50" s="113"/>
      <c r="EK50" s="113"/>
      <c r="EL50" s="113"/>
      <c r="EM50" s="113"/>
      <c r="EN50" s="113"/>
      <c r="EO50" s="113"/>
      <c r="EP50" s="113"/>
      <c r="EQ50" s="113"/>
      <c r="ER50" s="113"/>
      <c r="ES50" s="113"/>
      <c r="ET50" s="113"/>
      <c r="EU50" s="113"/>
      <c r="EV50" s="113"/>
      <c r="EW50" s="113"/>
      <c r="EX50" s="113"/>
      <c r="EY50" s="113"/>
      <c r="EZ50" s="113"/>
      <c r="FA50" s="113"/>
      <c r="FB50" s="113"/>
      <c r="FC50" s="113"/>
      <c r="FD50" s="113"/>
      <c r="FE50" s="113"/>
      <c r="FF50" s="113"/>
      <c r="FG50" s="113"/>
      <c r="FH50" s="113"/>
      <c r="FI50" s="113"/>
      <c r="FJ50" s="113"/>
      <c r="FK50" s="113"/>
      <c r="FL50" s="113"/>
      <c r="FM50" s="113"/>
      <c r="FN50" s="113"/>
      <c r="FO50" s="113"/>
      <c r="FP50" s="113"/>
      <c r="FQ50" s="113"/>
      <c r="FR50" s="113"/>
      <c r="FS50" s="113"/>
      <c r="FT50" s="113"/>
      <c r="FU50" s="113"/>
      <c r="FV50" s="113"/>
      <c r="FW50" s="113"/>
      <c r="FX50" s="113"/>
      <c r="FY50" s="113"/>
      <c r="FZ50" s="113"/>
      <c r="GA50" s="113"/>
      <c r="GB50" s="113"/>
      <c r="GC50" s="113"/>
      <c r="GD50" s="113"/>
      <c r="GE50" s="113"/>
      <c r="GF50" s="113"/>
      <c r="GG50" s="113"/>
      <c r="GH50" s="113"/>
      <c r="GI50" s="113"/>
      <c r="GJ50" s="113"/>
      <c r="GK50" s="113"/>
      <c r="GL50" s="113"/>
      <c r="GM50" s="113"/>
      <c r="GN50" s="113"/>
      <c r="GO50" s="113"/>
      <c r="GP50" s="113"/>
      <c r="GQ50" s="113"/>
      <c r="GR50" s="113"/>
      <c r="GS50" s="113"/>
      <c r="GT50" s="113"/>
      <c r="GU50" s="113"/>
      <c r="GV50" s="113"/>
      <c r="GW50" s="113"/>
      <c r="GX50" s="113"/>
      <c r="GY50" s="113"/>
      <c r="GZ50" s="113"/>
      <c r="HA50" s="113"/>
      <c r="HB50" s="113"/>
      <c r="HC50" s="113"/>
    </row>
    <row r="51" spans="1:211" x14ac:dyDescent="0.2">
      <c r="A51" s="87" t="s">
        <v>154</v>
      </c>
      <c r="B51" s="86"/>
      <c r="C51" s="86"/>
      <c r="D51" s="86"/>
      <c r="E51" s="86"/>
      <c r="F51" s="85"/>
      <c r="G51" s="112"/>
      <c r="H51" s="113"/>
      <c r="I51" s="113"/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  <c r="AA51" s="113"/>
      <c r="AB51" s="113"/>
      <c r="AC51" s="113"/>
      <c r="AD51" s="113"/>
      <c r="AE51" s="113"/>
      <c r="AF51" s="113"/>
      <c r="AG51" s="113"/>
      <c r="AH51" s="113"/>
      <c r="AI51" s="113"/>
      <c r="AJ51" s="113"/>
      <c r="AK51" s="113"/>
      <c r="AL51" s="113"/>
      <c r="AM51" s="113"/>
      <c r="AN51" s="113"/>
      <c r="AO51" s="113"/>
      <c r="AP51" s="113"/>
      <c r="AQ51" s="113"/>
      <c r="AR51" s="113"/>
      <c r="AS51" s="113"/>
      <c r="AT51" s="113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  <c r="DZ51" s="113"/>
      <c r="EA51" s="113"/>
      <c r="EB51" s="113"/>
      <c r="EC51" s="113"/>
      <c r="ED51" s="113"/>
      <c r="EE51" s="113"/>
      <c r="EF51" s="113"/>
      <c r="EG51" s="113"/>
      <c r="EH51" s="113"/>
      <c r="EI51" s="113"/>
      <c r="EJ51" s="113"/>
      <c r="EK51" s="113"/>
      <c r="EL51" s="113"/>
      <c r="EM51" s="113"/>
      <c r="EN51" s="113"/>
      <c r="EO51" s="113"/>
      <c r="EP51" s="113"/>
      <c r="EQ51" s="113"/>
      <c r="ER51" s="113"/>
      <c r="ES51" s="113"/>
      <c r="ET51" s="113"/>
      <c r="EU51" s="113"/>
      <c r="EV51" s="113"/>
      <c r="EW51" s="113"/>
      <c r="EX51" s="113"/>
      <c r="EY51" s="113"/>
      <c r="EZ51" s="113"/>
      <c r="FA51" s="113"/>
      <c r="FB51" s="113"/>
      <c r="FC51" s="113"/>
      <c r="FD51" s="113"/>
      <c r="FE51" s="113"/>
      <c r="FF51" s="113"/>
      <c r="FG51" s="113"/>
      <c r="FH51" s="113"/>
      <c r="FI51" s="113"/>
      <c r="FJ51" s="113"/>
      <c r="FK51" s="113"/>
      <c r="FL51" s="113"/>
      <c r="FM51" s="113"/>
      <c r="FN51" s="113"/>
      <c r="FO51" s="113"/>
      <c r="FP51" s="113"/>
      <c r="FQ51" s="113"/>
      <c r="FR51" s="113"/>
      <c r="FS51" s="113"/>
      <c r="FT51" s="113"/>
      <c r="FU51" s="113"/>
      <c r="FV51" s="113"/>
      <c r="FW51" s="113"/>
      <c r="FX51" s="113"/>
      <c r="FY51" s="113"/>
      <c r="FZ51" s="113"/>
      <c r="GA51" s="113"/>
      <c r="GB51" s="113"/>
      <c r="GC51" s="113"/>
      <c r="GD51" s="113"/>
      <c r="GE51" s="113"/>
      <c r="GF51" s="113"/>
      <c r="GG51" s="113"/>
      <c r="GH51" s="113"/>
      <c r="GI51" s="113"/>
      <c r="GJ51" s="113"/>
      <c r="GK51" s="113"/>
      <c r="GL51" s="113"/>
      <c r="GM51" s="113"/>
      <c r="GN51" s="113"/>
      <c r="GO51" s="113"/>
      <c r="GP51" s="113"/>
      <c r="GQ51" s="113"/>
      <c r="GR51" s="113"/>
      <c r="GS51" s="113"/>
      <c r="GT51" s="113"/>
      <c r="GU51" s="113"/>
      <c r="GV51" s="113"/>
      <c r="GW51" s="113"/>
      <c r="GX51" s="113"/>
      <c r="GY51" s="113"/>
      <c r="GZ51" s="113"/>
      <c r="HA51" s="113"/>
      <c r="HB51" s="113"/>
      <c r="HC51" s="113"/>
    </row>
    <row r="52" spans="1:211" x14ac:dyDescent="0.2">
      <c r="A52" s="90"/>
      <c r="B52" s="90"/>
      <c r="C52" s="90"/>
      <c r="D52" s="90"/>
      <c r="E52" s="86"/>
      <c r="F52" s="85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92" t="s">
        <v>10</v>
      </c>
      <c r="B53" s="92" t="s">
        <v>11</v>
      </c>
      <c r="C53" s="92" t="s">
        <v>12</v>
      </c>
      <c r="D53" s="92" t="s">
        <v>8</v>
      </c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3"/>
      <c r="B54" s="93"/>
      <c r="C54" s="93"/>
      <c r="D54" s="93"/>
      <c r="E54" s="86"/>
      <c r="F54" s="85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</row>
    <row r="55" spans="1:211" x14ac:dyDescent="0.2">
      <c r="A55" s="114"/>
      <c r="B55" s="100"/>
      <c r="C55" s="115"/>
      <c r="D55" s="116" t="s">
        <v>14</v>
      </c>
      <c r="E55" s="86"/>
      <c r="F55" s="85"/>
      <c r="G55" s="88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</row>
    <row r="56" spans="1:211" x14ac:dyDescent="0.2">
      <c r="A56" s="186">
        <v>43538</v>
      </c>
      <c r="B56" s="100"/>
      <c r="C56" s="262" t="s">
        <v>91</v>
      </c>
      <c r="D56" s="207">
        <v>2598197.81</v>
      </c>
      <c r="E56" s="86"/>
      <c r="F56" s="85">
        <f>SUM(D55:D56)</f>
        <v>2598197.81</v>
      </c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B57" s="95"/>
      <c r="C57" s="262"/>
      <c r="E57" s="83"/>
      <c r="G57" s="88"/>
    </row>
    <row r="58" spans="1:211" x14ac:dyDescent="0.2">
      <c r="A58" s="94"/>
      <c r="B58" s="117"/>
      <c r="C58" s="118"/>
      <c r="D58" s="116"/>
      <c r="E58" s="83"/>
      <c r="F58" s="85"/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00"/>
      <c r="C60" s="100"/>
      <c r="D60" s="116"/>
      <c r="E60" s="86"/>
      <c r="F60" s="83"/>
      <c r="G60" s="88"/>
    </row>
    <row r="61" spans="1:211" ht="13.5" thickBot="1" x14ac:dyDescent="0.25">
      <c r="A61" s="7" t="s">
        <v>363</v>
      </c>
      <c r="B61" s="86"/>
      <c r="C61" s="86"/>
      <c r="D61" s="86"/>
      <c r="E61" s="86"/>
      <c r="F61" s="120">
        <f>F39-F47+F56</f>
        <v>2598197.81</v>
      </c>
      <c r="G61" s="121"/>
    </row>
    <row r="62" spans="1:211" ht="13.5" thickTop="1" x14ac:dyDescent="0.2">
      <c r="A62" s="86"/>
      <c r="B62" s="86"/>
      <c r="C62" s="86"/>
      <c r="D62" s="86"/>
      <c r="E62" s="86"/>
      <c r="F62" s="85"/>
      <c r="G62" s="83"/>
    </row>
    <row r="63" spans="1:211" x14ac:dyDescent="0.2">
      <c r="A63" s="86"/>
      <c r="B63" s="86"/>
      <c r="C63" s="86"/>
      <c r="D63" s="86"/>
      <c r="E63" s="86"/>
      <c r="F63" s="85"/>
      <c r="G63" s="83"/>
    </row>
    <row r="64" spans="1:211" x14ac:dyDescent="0.2">
      <c r="A64" s="86"/>
      <c r="B64" s="86"/>
      <c r="C64" s="86"/>
      <c r="D64" s="86"/>
      <c r="E64" s="86"/>
      <c r="F64" s="85"/>
      <c r="G64" s="83"/>
    </row>
    <row r="65" spans="1:9" x14ac:dyDescent="0.2">
      <c r="A65" s="86"/>
      <c r="B65" s="86"/>
      <c r="C65" s="86"/>
      <c r="D65" s="86"/>
      <c r="E65" s="86"/>
      <c r="F65" s="85"/>
      <c r="G65" s="83"/>
    </row>
    <row r="66" spans="1:9" x14ac:dyDescent="0.2">
      <c r="A66" s="86"/>
      <c r="B66" s="86"/>
      <c r="C66" s="86"/>
      <c r="D66" s="86"/>
      <c r="E66" s="86"/>
      <c r="F66" s="85"/>
      <c r="G66" s="83"/>
    </row>
    <row r="67" spans="1:9" x14ac:dyDescent="0.2">
      <c r="A67" s="86"/>
      <c r="B67" s="86"/>
      <c r="C67" s="86"/>
      <c r="D67" s="86"/>
      <c r="E67" s="86"/>
      <c r="F67" s="85"/>
      <c r="G67" s="83"/>
    </row>
    <row r="68" spans="1:9" x14ac:dyDescent="0.2">
      <c r="A68" s="86"/>
      <c r="B68" s="86"/>
      <c r="C68" s="86"/>
      <c r="D68" s="86"/>
      <c r="E68" s="86"/>
      <c r="F68" s="85"/>
      <c r="G68" s="83"/>
    </row>
    <row r="69" spans="1:9" x14ac:dyDescent="0.2">
      <c r="A69" s="86"/>
      <c r="B69" s="86"/>
      <c r="C69" s="86"/>
      <c r="D69" s="86"/>
      <c r="E69" s="86"/>
      <c r="F69" s="85"/>
      <c r="G69" s="83"/>
    </row>
    <row r="70" spans="1:9" x14ac:dyDescent="0.2">
      <c r="A70" s="86"/>
      <c r="B70" s="86"/>
      <c r="C70" s="86"/>
      <c r="D70" s="86"/>
      <c r="E70" s="86"/>
      <c r="F70" s="85"/>
      <c r="G70" s="83"/>
    </row>
    <row r="71" spans="1:9" x14ac:dyDescent="0.2">
      <c r="A71" s="86"/>
      <c r="B71" s="86"/>
      <c r="C71" s="86"/>
      <c r="D71" s="86"/>
      <c r="E71" s="86"/>
      <c r="F71" s="85"/>
      <c r="G71" s="83"/>
    </row>
    <row r="72" spans="1:9" x14ac:dyDescent="0.2">
      <c r="A72" s="86"/>
      <c r="B72" s="86"/>
      <c r="C72" s="86"/>
      <c r="D72" s="86"/>
      <c r="E72" s="86"/>
      <c r="F72" s="85"/>
      <c r="G72" s="83"/>
    </row>
    <row r="73" spans="1:9" x14ac:dyDescent="0.2">
      <c r="A73" s="86"/>
      <c r="B73" s="86"/>
      <c r="C73" s="86"/>
      <c r="D73" s="86"/>
      <c r="E73" s="86"/>
      <c r="F73" s="85"/>
      <c r="G73" s="83"/>
    </row>
    <row r="74" spans="1:9" x14ac:dyDescent="0.2">
      <c r="A74" s="86"/>
      <c r="B74" s="86"/>
      <c r="C74" s="86"/>
      <c r="D74" s="86"/>
      <c r="E74" s="86"/>
      <c r="F74" s="85"/>
      <c r="G74" s="83"/>
    </row>
    <row r="75" spans="1:9" ht="13.5" customHeight="1" x14ac:dyDescent="0.2">
      <c r="A75" s="86"/>
      <c r="B75" s="86"/>
      <c r="C75" s="86"/>
      <c r="D75" s="86"/>
      <c r="E75" s="86"/>
      <c r="F75" s="85"/>
      <c r="G75" s="83"/>
      <c r="I75" t="s">
        <v>14</v>
      </c>
    </row>
    <row r="76" spans="1:9" x14ac:dyDescent="0.2">
      <c r="A76" s="86"/>
      <c r="B76" s="86"/>
      <c r="C76" s="86"/>
      <c r="D76" s="86"/>
      <c r="E76" s="86"/>
      <c r="F76" s="85"/>
      <c r="G76" s="83"/>
    </row>
    <row r="77" spans="1:9" x14ac:dyDescent="0.2">
      <c r="A77" s="86"/>
      <c r="B77" s="86"/>
      <c r="C77" s="86"/>
      <c r="D77" s="86"/>
      <c r="E77" s="86"/>
      <c r="F77" s="85"/>
      <c r="G77" s="83"/>
    </row>
    <row r="78" spans="1:9" x14ac:dyDescent="0.2">
      <c r="A78" s="86"/>
      <c r="B78" s="86"/>
      <c r="C78" s="86"/>
      <c r="D78" s="86"/>
      <c r="E78" s="86"/>
      <c r="F78" s="85"/>
      <c r="G78" s="83"/>
    </row>
    <row r="79" spans="1:9" x14ac:dyDescent="0.2">
      <c r="A79" s="86"/>
      <c r="B79" s="86"/>
      <c r="C79" s="86"/>
      <c r="D79" s="86"/>
      <c r="E79" s="86"/>
      <c r="F79" s="85"/>
      <c r="G79" s="83"/>
    </row>
    <row r="80" spans="1:9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</sheetData>
  <mergeCells count="2">
    <mergeCell ref="D3:F4"/>
    <mergeCell ref="A41:F41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9">
    <tabColor rgb="FFFFFF00"/>
  </sheetPr>
  <dimension ref="A1:HC86"/>
  <sheetViews>
    <sheetView view="pageBreakPreview" topLeftCell="A49" zoomScaleNormal="80" zoomScaleSheetLayoutView="100" workbookViewId="0">
      <selection activeCell="G58" sqref="G5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46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406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7224.72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9"/>
      <c r="B22" s="86"/>
      <c r="C22" s="86"/>
      <c r="D22" s="90"/>
      <c r="E22" s="86"/>
      <c r="F22" s="85"/>
      <c r="G22" s="88"/>
    </row>
    <row r="23" spans="1:7" x14ac:dyDescent="0.2">
      <c r="A23" s="87" t="s">
        <v>16</v>
      </c>
      <c r="B23" s="86"/>
      <c r="C23" s="86"/>
      <c r="D23" s="90"/>
      <c r="E23" s="86"/>
      <c r="F23" s="85"/>
      <c r="G23" s="88"/>
    </row>
    <row r="24" spans="1:7" x14ac:dyDescent="0.2">
      <c r="A24" s="87" t="s">
        <v>151</v>
      </c>
      <c r="B24" s="86"/>
      <c r="C24" s="86"/>
      <c r="D24" s="86"/>
      <c r="E24" s="86"/>
      <c r="F24" s="85"/>
      <c r="G24" s="88"/>
    </row>
    <row r="25" spans="1:7" x14ac:dyDescent="0.2">
      <c r="A25" s="90"/>
      <c r="B25" s="90"/>
      <c r="C25" s="90"/>
      <c r="D25" s="86"/>
      <c r="E25" s="86"/>
      <c r="F25" s="85"/>
      <c r="G25" s="88"/>
    </row>
    <row r="26" spans="1:7" x14ac:dyDescent="0.2">
      <c r="A26" s="92" t="s">
        <v>10</v>
      </c>
      <c r="B26" s="92" t="s">
        <v>11</v>
      </c>
      <c r="C26" s="92" t="s">
        <v>1</v>
      </c>
      <c r="D26" s="92" t="s">
        <v>8</v>
      </c>
      <c r="E26" s="86"/>
      <c r="F26" s="85"/>
      <c r="G26" s="88"/>
    </row>
    <row r="27" spans="1:7" x14ac:dyDescent="0.2">
      <c r="A27" s="93"/>
      <c r="B27" s="93"/>
      <c r="C27" s="93"/>
      <c r="D27" s="93"/>
      <c r="E27" s="86"/>
      <c r="F27" s="85"/>
      <c r="G27" s="88"/>
    </row>
    <row r="28" spans="1:7" x14ac:dyDescent="0.2">
      <c r="A28" s="90"/>
      <c r="B28" s="90"/>
      <c r="C28" s="90"/>
      <c r="D28" s="90" t="s">
        <v>14</v>
      </c>
      <c r="E28" s="86"/>
      <c r="F28" s="85"/>
      <c r="G28" s="88"/>
    </row>
    <row r="29" spans="1:7" x14ac:dyDescent="0.2">
      <c r="A29" s="94"/>
      <c r="B29" s="95"/>
      <c r="C29" s="95"/>
      <c r="D29" s="96"/>
      <c r="E29" s="86"/>
      <c r="F29" s="85">
        <v>0</v>
      </c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4"/>
      <c r="B31" s="95"/>
      <c r="C31" s="95"/>
      <c r="D31" s="97"/>
      <c r="E31" s="86"/>
      <c r="F31" s="85"/>
      <c r="G31" s="88"/>
    </row>
    <row r="32" spans="1:7" x14ac:dyDescent="0.2">
      <c r="A32" s="98" t="s">
        <v>17</v>
      </c>
      <c r="B32" s="95"/>
      <c r="C32" s="95"/>
      <c r="D32" s="97"/>
      <c r="E32" s="86"/>
      <c r="F32" s="85"/>
      <c r="G32" s="88"/>
    </row>
    <row r="33" spans="1:211" x14ac:dyDescent="0.2">
      <c r="A33" s="87" t="s">
        <v>152</v>
      </c>
      <c r="B33" s="86"/>
      <c r="C33" s="86"/>
      <c r="D33" s="86"/>
      <c r="E33" s="86"/>
      <c r="F33" s="85"/>
      <c r="G33" s="88"/>
    </row>
    <row r="34" spans="1:211" x14ac:dyDescent="0.2">
      <c r="A34" s="90"/>
      <c r="B34" s="90"/>
      <c r="C34" s="90"/>
      <c r="D34" s="90"/>
      <c r="E34" s="86"/>
      <c r="F34" s="85"/>
      <c r="G34" s="88"/>
    </row>
    <row r="35" spans="1:211" x14ac:dyDescent="0.2">
      <c r="A35" s="92" t="s">
        <v>10</v>
      </c>
      <c r="B35" s="92" t="s">
        <v>11</v>
      </c>
      <c r="C35" s="92" t="s">
        <v>12</v>
      </c>
      <c r="D35" s="92" t="s">
        <v>8</v>
      </c>
      <c r="E35" s="86"/>
      <c r="F35" s="85"/>
      <c r="G35" s="88"/>
    </row>
    <row r="36" spans="1:211" x14ac:dyDescent="0.2">
      <c r="A36" s="93"/>
      <c r="B36" s="93"/>
      <c r="C36" s="93"/>
      <c r="D36" s="93"/>
      <c r="E36" s="86"/>
      <c r="F36" s="85"/>
      <c r="G36" s="88"/>
    </row>
    <row r="37" spans="1:211" x14ac:dyDescent="0.2">
      <c r="A37" s="94"/>
      <c r="B37" s="95"/>
      <c r="C37" s="95"/>
      <c r="D37" s="99"/>
      <c r="E37" s="100"/>
      <c r="F37" s="101"/>
      <c r="G37" s="102"/>
    </row>
    <row r="38" spans="1:211" x14ac:dyDescent="0.2">
      <c r="A38" s="94"/>
      <c r="B38" s="95"/>
      <c r="C38" s="95"/>
      <c r="D38" s="103"/>
      <c r="E38" s="100"/>
      <c r="F38" s="105">
        <f>D38</f>
        <v>0</v>
      </c>
      <c r="G38" s="102"/>
    </row>
    <row r="39" spans="1:211" x14ac:dyDescent="0.2">
      <c r="A39" s="94"/>
      <c r="B39" s="95"/>
      <c r="C39" s="95"/>
      <c r="D39" s="99"/>
      <c r="E39" s="100"/>
      <c r="F39" s="105"/>
      <c r="G39" s="102"/>
    </row>
    <row r="40" spans="1:211" x14ac:dyDescent="0.2">
      <c r="A40" s="94"/>
      <c r="B40" s="95"/>
      <c r="C40" s="95"/>
      <c r="D40" s="99"/>
      <c r="E40" s="100"/>
      <c r="F40" s="105"/>
      <c r="G40" s="102"/>
    </row>
    <row r="41" spans="1:211" x14ac:dyDescent="0.2">
      <c r="A41" s="95"/>
      <c r="B41" s="104"/>
      <c r="C41" s="95"/>
      <c r="D41" s="99"/>
      <c r="E41" s="100"/>
      <c r="F41" s="104"/>
      <c r="G41" s="102"/>
    </row>
    <row r="42" spans="1:211" x14ac:dyDescent="0.2">
      <c r="A42" s="94"/>
      <c r="B42" s="95"/>
      <c r="C42" s="107"/>
      <c r="D42" s="105" t="s">
        <v>13</v>
      </c>
      <c r="E42" s="86"/>
      <c r="F42" s="122">
        <f>F19-F29+F38</f>
        <v>7224.72</v>
      </c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0"/>
      <c r="B49" s="90"/>
      <c r="C49" s="90"/>
      <c r="D49" s="90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103"/>
      <c r="E50" s="86"/>
      <c r="F50" s="85">
        <f>SUM(D50:D50)</f>
        <v>0</v>
      </c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94"/>
      <c r="B53" s="95"/>
      <c r="C53" s="95"/>
      <c r="D53" s="99"/>
      <c r="E53" s="86"/>
      <c r="F53" s="83"/>
      <c r="G53" s="88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</row>
    <row r="54" spans="1:211" x14ac:dyDescent="0.2">
      <c r="A54" s="110" t="s">
        <v>17</v>
      </c>
      <c r="B54" s="100"/>
      <c r="C54" s="95"/>
      <c r="D54" s="97"/>
      <c r="E54" s="111"/>
      <c r="F54" s="111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87" t="s">
        <v>154</v>
      </c>
      <c r="B55" s="86"/>
      <c r="C55" s="86"/>
      <c r="D55" s="86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0"/>
      <c r="B56" s="90"/>
      <c r="C56" s="90"/>
      <c r="D56" s="90"/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2" t="s">
        <v>10</v>
      </c>
      <c r="B57" s="92" t="s">
        <v>11</v>
      </c>
      <c r="C57" s="92" t="s">
        <v>12</v>
      </c>
      <c r="D57" s="92" t="s">
        <v>8</v>
      </c>
      <c r="E57" s="86"/>
      <c r="F57" s="85"/>
      <c r="G57" s="112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  <c r="AC57" s="113"/>
      <c r="AD57" s="113"/>
      <c r="AE57" s="113"/>
      <c r="AF57" s="113"/>
      <c r="AG57" s="113"/>
      <c r="AH57" s="113"/>
      <c r="AI57" s="113"/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3"/>
      <c r="AU57" s="113"/>
      <c r="AV57" s="113"/>
      <c r="AW57" s="113"/>
      <c r="AX57" s="113"/>
      <c r="AY57" s="113"/>
      <c r="AZ57" s="113"/>
      <c r="BA57" s="113"/>
      <c r="BB57" s="113"/>
      <c r="BC57" s="113"/>
      <c r="BD57" s="113"/>
      <c r="BE57" s="113"/>
      <c r="BF57" s="113"/>
      <c r="BG57" s="113"/>
      <c r="BH57" s="113"/>
      <c r="BI57" s="113"/>
      <c r="BJ57" s="113"/>
      <c r="BK57" s="113"/>
      <c r="BL57" s="113"/>
      <c r="BM57" s="113"/>
      <c r="BN57" s="113"/>
      <c r="BO57" s="113"/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113"/>
      <c r="CH57" s="113"/>
      <c r="CI57" s="113"/>
      <c r="CJ57" s="113"/>
      <c r="CK57" s="113"/>
      <c r="CL57" s="113"/>
      <c r="CM57" s="113"/>
      <c r="CN57" s="113"/>
      <c r="CO57" s="113"/>
      <c r="CP57" s="113"/>
      <c r="CQ57" s="113"/>
      <c r="CR57" s="113"/>
      <c r="CS57" s="113"/>
      <c r="CT57" s="113"/>
      <c r="CU57" s="113"/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13"/>
      <c r="DH57" s="113"/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13"/>
      <c r="EH57" s="113"/>
      <c r="EI57" s="113"/>
      <c r="EJ57" s="113"/>
      <c r="EK57" s="113"/>
      <c r="EL57" s="113"/>
      <c r="EM57" s="113"/>
      <c r="EN57" s="113"/>
      <c r="EO57" s="113"/>
      <c r="EP57" s="113"/>
      <c r="EQ57" s="113"/>
      <c r="ER57" s="113"/>
      <c r="ES57" s="113"/>
      <c r="ET57" s="113"/>
      <c r="EU57" s="113"/>
      <c r="EV57" s="113"/>
      <c r="EW57" s="113"/>
      <c r="EX57" s="113"/>
      <c r="EY57" s="113"/>
      <c r="EZ57" s="113"/>
      <c r="FA57" s="113"/>
      <c r="FB57" s="113"/>
      <c r="FC57" s="113"/>
      <c r="FD57" s="113"/>
      <c r="FE57" s="113"/>
      <c r="FF57" s="113"/>
      <c r="FG57" s="113"/>
      <c r="FH57" s="113"/>
      <c r="FI57" s="113"/>
      <c r="FJ57" s="113"/>
      <c r="FK57" s="113"/>
      <c r="FL57" s="113"/>
      <c r="FM57" s="113"/>
      <c r="FN57" s="113"/>
      <c r="FO57" s="113"/>
      <c r="FP57" s="113"/>
      <c r="FQ57" s="113"/>
      <c r="FR57" s="113"/>
      <c r="FS57" s="113"/>
      <c r="FT57" s="113"/>
      <c r="FU57" s="113"/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113"/>
      <c r="GH57" s="113"/>
      <c r="GI57" s="113"/>
      <c r="GJ57" s="113"/>
      <c r="GK57" s="113"/>
      <c r="GL57" s="113"/>
      <c r="GM57" s="113"/>
      <c r="GN57" s="113"/>
      <c r="GO57" s="113"/>
      <c r="GP57" s="113"/>
      <c r="GQ57" s="113"/>
      <c r="GR57" s="113"/>
      <c r="GS57" s="113"/>
      <c r="GT57" s="113"/>
      <c r="GU57" s="113"/>
      <c r="GV57" s="113"/>
      <c r="GW57" s="113"/>
      <c r="GX57" s="113"/>
      <c r="GY57" s="113"/>
      <c r="GZ57" s="113"/>
      <c r="HA57" s="113"/>
      <c r="HB57" s="113"/>
      <c r="HC57" s="113"/>
    </row>
    <row r="58" spans="1:211" x14ac:dyDescent="0.2">
      <c r="A58" s="93"/>
      <c r="B58" s="93"/>
      <c r="C58" s="93"/>
      <c r="D58" s="93"/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114"/>
      <c r="B59" s="100"/>
      <c r="C59" s="115"/>
      <c r="D59" s="116" t="s">
        <v>14</v>
      </c>
      <c r="E59" s="86"/>
      <c r="F59" s="85"/>
      <c r="G59" s="88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  <c r="CU59" s="83"/>
      <c r="CV59" s="83"/>
      <c r="CW59" s="83"/>
      <c r="CX59" s="83"/>
      <c r="CY59" s="83"/>
      <c r="CZ59" s="83"/>
      <c r="DA59" s="83"/>
      <c r="DB59" s="83"/>
      <c r="DC59" s="83"/>
      <c r="DD59" s="83"/>
      <c r="DE59" s="83"/>
      <c r="DF59" s="83"/>
      <c r="DG59" s="83"/>
      <c r="DH59" s="83"/>
      <c r="DI59" s="83"/>
      <c r="DJ59" s="83"/>
      <c r="DK59" s="83"/>
      <c r="DL59" s="83"/>
      <c r="DM59" s="83"/>
      <c r="DN59" s="83"/>
      <c r="DO59" s="83"/>
      <c r="DP59" s="83"/>
      <c r="DQ59" s="83"/>
      <c r="DR59" s="83"/>
      <c r="DS59" s="83"/>
      <c r="DT59" s="83"/>
      <c r="DU59" s="83"/>
      <c r="DV59" s="83"/>
      <c r="DW59" s="83"/>
      <c r="DX59" s="83"/>
      <c r="DY59" s="83"/>
      <c r="DZ59" s="83"/>
      <c r="EA59" s="83"/>
      <c r="EB59" s="83"/>
      <c r="EC59" s="83"/>
      <c r="ED59" s="83"/>
      <c r="EE59" s="83"/>
      <c r="EF59" s="83"/>
      <c r="EG59" s="83"/>
      <c r="EH59" s="83"/>
      <c r="EI59" s="83"/>
      <c r="EJ59" s="83"/>
      <c r="EK59" s="83"/>
      <c r="EL59" s="83"/>
      <c r="EM59" s="83"/>
      <c r="EN59" s="83"/>
      <c r="EO59" s="83"/>
      <c r="EP59" s="83"/>
      <c r="EQ59" s="83"/>
      <c r="ER59" s="83"/>
      <c r="ES59" s="83"/>
      <c r="ET59" s="83"/>
      <c r="EU59" s="83"/>
      <c r="EV59" s="83"/>
      <c r="EW59" s="83"/>
      <c r="EX59" s="83"/>
      <c r="EY59" s="83"/>
      <c r="EZ59" s="83"/>
      <c r="FA59" s="83"/>
      <c r="FB59" s="83"/>
      <c r="FC59" s="83"/>
      <c r="FD59" s="83"/>
      <c r="FE59" s="83"/>
      <c r="FF59" s="83"/>
      <c r="FG59" s="83"/>
      <c r="FH59" s="83"/>
      <c r="FI59" s="83"/>
      <c r="FJ59" s="83"/>
      <c r="FK59" s="83"/>
      <c r="FL59" s="83"/>
      <c r="FM59" s="83"/>
      <c r="FN59" s="83"/>
      <c r="FO59" s="83"/>
      <c r="FP59" s="83"/>
      <c r="FQ59" s="83"/>
      <c r="FR59" s="83"/>
      <c r="FS59" s="83"/>
      <c r="FT59" s="83"/>
      <c r="FU59" s="83"/>
      <c r="FV59" s="83"/>
      <c r="FW59" s="83"/>
      <c r="FX59" s="83"/>
      <c r="FY59" s="83"/>
      <c r="FZ59" s="83"/>
      <c r="GA59" s="83"/>
      <c r="GB59" s="83"/>
      <c r="GC59" s="83"/>
      <c r="GD59" s="83"/>
      <c r="GE59" s="83"/>
      <c r="GF59" s="83"/>
      <c r="GG59" s="83"/>
      <c r="GH59" s="83"/>
      <c r="GI59" s="83"/>
      <c r="GJ59" s="83"/>
      <c r="GK59" s="83"/>
      <c r="GL59" s="83"/>
      <c r="GM59" s="83"/>
      <c r="GN59" s="83"/>
      <c r="GO59" s="83"/>
      <c r="GP59" s="83"/>
      <c r="GQ59" s="83"/>
      <c r="GR59" s="83"/>
      <c r="GS59" s="83"/>
      <c r="GT59" s="83"/>
      <c r="GU59" s="83"/>
      <c r="GV59" s="83"/>
      <c r="GW59" s="83"/>
      <c r="GX59" s="83"/>
      <c r="GY59" s="83"/>
      <c r="GZ59" s="83"/>
      <c r="HA59" s="83"/>
      <c r="HB59" s="83"/>
      <c r="HC59" s="83"/>
    </row>
    <row r="60" spans="1:211" x14ac:dyDescent="0.2">
      <c r="A60" s="94"/>
      <c r="B60" s="95"/>
      <c r="C60" s="95"/>
      <c r="D60" s="103"/>
      <c r="E60" s="83"/>
      <c r="F60" s="85">
        <f>SUM(D60:D60)</f>
        <v>0</v>
      </c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00"/>
      <c r="C63" s="100"/>
      <c r="D63" s="116"/>
      <c r="E63" s="86"/>
      <c r="F63" s="83"/>
      <c r="G63" s="88"/>
    </row>
    <row r="64" spans="1:211" ht="13.5" thickBot="1" x14ac:dyDescent="0.25">
      <c r="A64" s="7" t="s">
        <v>363</v>
      </c>
      <c r="B64" s="86"/>
      <c r="C64" s="86"/>
      <c r="D64" s="86"/>
      <c r="E64" s="86"/>
      <c r="F64" s="120">
        <f>F42-F50+F60</f>
        <v>7224.72</v>
      </c>
      <c r="G64" s="121"/>
    </row>
    <row r="65" spans="1:7" ht="13.5" thickTop="1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ht="13.5" customHeight="1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  <row r="86" spans="1:7" x14ac:dyDescent="0.2">
      <c r="A86" s="86"/>
      <c r="B86" s="86"/>
      <c r="C86" s="86"/>
      <c r="D86" s="86"/>
      <c r="E86" s="86"/>
      <c r="F86" s="85"/>
      <c r="G86" s="83"/>
    </row>
  </sheetData>
  <mergeCells count="2">
    <mergeCell ref="D3:F4"/>
    <mergeCell ref="A44:F44"/>
  </mergeCells>
  <pageMargins left="0.98425196850393704" right="0.39370078740157483" top="0.59055118110236227" bottom="0.23622047244094491" header="1.5748031496062993" footer="0"/>
  <pageSetup scale="75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54">
    <tabColor rgb="FFFFFF00"/>
  </sheetPr>
  <dimension ref="A1:HC86"/>
  <sheetViews>
    <sheetView view="pageBreakPreview" topLeftCell="A43" zoomScale="85" zoomScaleNormal="80" zoomScaleSheetLayoutView="85" workbookViewId="0">
      <selection activeCell="H57" sqref="H5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48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407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3826.81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7" t="s">
        <v>16</v>
      </c>
      <c r="B21" s="86"/>
      <c r="C21" s="86"/>
      <c r="D21" s="90"/>
      <c r="E21" s="86"/>
      <c r="F21" s="85"/>
      <c r="G21" s="88"/>
    </row>
    <row r="22" spans="1:7" x14ac:dyDescent="0.2">
      <c r="A22" s="87" t="s">
        <v>151</v>
      </c>
      <c r="B22" s="86"/>
      <c r="C22" s="86"/>
      <c r="D22" s="86"/>
      <c r="E22" s="86"/>
      <c r="F22" s="85"/>
      <c r="G22" s="88"/>
    </row>
    <row r="23" spans="1:7" x14ac:dyDescent="0.2">
      <c r="A23" s="90"/>
      <c r="B23" s="90"/>
      <c r="C23" s="90"/>
      <c r="D23" s="86"/>
      <c r="E23" s="86"/>
      <c r="F23" s="85"/>
      <c r="G23" s="88"/>
    </row>
    <row r="24" spans="1:7" x14ac:dyDescent="0.2">
      <c r="A24" s="92" t="s">
        <v>10</v>
      </c>
      <c r="B24" s="92" t="s">
        <v>11</v>
      </c>
      <c r="C24" s="92" t="s">
        <v>1</v>
      </c>
      <c r="D24" s="92" t="s">
        <v>8</v>
      </c>
      <c r="E24" s="86"/>
      <c r="F24" s="85"/>
      <c r="G24" s="88"/>
    </row>
    <row r="25" spans="1:7" x14ac:dyDescent="0.2">
      <c r="A25" s="93"/>
      <c r="B25" s="93"/>
      <c r="C25" s="93"/>
      <c r="D25" s="93"/>
      <c r="E25" s="86"/>
      <c r="F25" s="85"/>
      <c r="G25" s="88"/>
    </row>
    <row r="26" spans="1:7" x14ac:dyDescent="0.2">
      <c r="A26" s="90"/>
      <c r="B26" s="90"/>
      <c r="C26" s="90"/>
      <c r="D26" s="90" t="s">
        <v>14</v>
      </c>
      <c r="E26" s="86"/>
      <c r="F26" s="85"/>
      <c r="G26" s="88"/>
    </row>
    <row r="27" spans="1:7" x14ac:dyDescent="0.2">
      <c r="A27" s="94"/>
      <c r="B27" s="95"/>
      <c r="C27" s="95"/>
      <c r="D27" s="96"/>
      <c r="E27" s="86"/>
      <c r="F27" s="85">
        <v>0</v>
      </c>
      <c r="G27" s="88"/>
    </row>
    <row r="28" spans="1:7" x14ac:dyDescent="0.2">
      <c r="A28" s="94"/>
      <c r="B28" s="95"/>
      <c r="C28" s="95"/>
      <c r="D28" s="97"/>
      <c r="E28" s="86"/>
      <c r="F28" s="85"/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8" t="s">
        <v>17</v>
      </c>
      <c r="B30" s="95"/>
      <c r="C30" s="95"/>
      <c r="D30" s="97"/>
      <c r="E30" s="86"/>
      <c r="F30" s="85"/>
      <c r="G30" s="88"/>
    </row>
    <row r="31" spans="1:7" x14ac:dyDescent="0.2">
      <c r="A31" s="87" t="s">
        <v>152</v>
      </c>
      <c r="B31" s="86"/>
      <c r="C31" s="86"/>
      <c r="D31" s="86"/>
      <c r="E31" s="86"/>
      <c r="F31" s="85"/>
      <c r="G31" s="88"/>
    </row>
    <row r="32" spans="1:7" x14ac:dyDescent="0.2">
      <c r="A32" s="90"/>
      <c r="B32" s="90"/>
      <c r="C32" s="90"/>
      <c r="D32" s="90"/>
      <c r="E32" s="86"/>
      <c r="F32" s="85"/>
      <c r="G32" s="88"/>
    </row>
    <row r="33" spans="1:211" x14ac:dyDescent="0.2">
      <c r="A33" s="92" t="s">
        <v>10</v>
      </c>
      <c r="B33" s="92" t="s">
        <v>11</v>
      </c>
      <c r="C33" s="92" t="s">
        <v>12</v>
      </c>
      <c r="D33" s="92" t="s">
        <v>8</v>
      </c>
      <c r="E33" s="86"/>
      <c r="F33" s="85"/>
      <c r="G33" s="88"/>
    </row>
    <row r="34" spans="1:211" x14ac:dyDescent="0.2">
      <c r="A34" s="93"/>
      <c r="B34" s="93"/>
      <c r="C34" s="93"/>
      <c r="D34" s="93"/>
      <c r="E34" s="86"/>
      <c r="F34" s="85"/>
      <c r="G34" s="88"/>
    </row>
    <row r="35" spans="1:211" x14ac:dyDescent="0.2">
      <c r="A35" s="94"/>
      <c r="B35" s="95"/>
      <c r="C35" s="95"/>
      <c r="D35" s="99"/>
      <c r="E35" s="100"/>
      <c r="F35" s="101"/>
      <c r="G35" s="102"/>
    </row>
    <row r="36" spans="1:211" x14ac:dyDescent="0.2">
      <c r="A36" s="94"/>
      <c r="B36" s="95"/>
      <c r="C36" s="95"/>
      <c r="D36" s="103"/>
      <c r="E36" s="100"/>
      <c r="F36" s="105">
        <f>D36</f>
        <v>0</v>
      </c>
      <c r="G36" s="102"/>
    </row>
    <row r="37" spans="1:211" x14ac:dyDescent="0.2">
      <c r="A37" s="94"/>
      <c r="B37" s="95"/>
      <c r="C37" s="95"/>
      <c r="D37" s="99"/>
      <c r="E37" s="100"/>
      <c r="F37" s="105"/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F18-F27+F36</f>
        <v>3826.81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353" t="s">
        <v>16</v>
      </c>
      <c r="B43" s="353"/>
      <c r="C43" s="353"/>
      <c r="D43" s="353"/>
      <c r="E43" s="353"/>
      <c r="F43" s="353"/>
      <c r="G43" s="83"/>
    </row>
    <row r="44" spans="1:211" x14ac:dyDescent="0.2">
      <c r="A44" s="87" t="s">
        <v>153</v>
      </c>
      <c r="B44" s="86"/>
      <c r="C44" s="86"/>
      <c r="D44" s="109"/>
      <c r="E44" s="86"/>
      <c r="F44" s="105"/>
      <c r="G44" s="88"/>
    </row>
    <row r="45" spans="1:211" x14ac:dyDescent="0.2">
      <c r="A45" s="90"/>
      <c r="B45" s="90"/>
      <c r="C45" s="90"/>
      <c r="D45" s="90"/>
      <c r="E45" s="86"/>
      <c r="F45" s="85"/>
      <c r="G45" s="88"/>
    </row>
    <row r="46" spans="1:211" x14ac:dyDescent="0.2">
      <c r="A46" s="92" t="s">
        <v>10</v>
      </c>
      <c r="B46" s="92" t="s">
        <v>11</v>
      </c>
      <c r="C46" s="92" t="s">
        <v>12</v>
      </c>
      <c r="D46" s="92" t="s">
        <v>8</v>
      </c>
      <c r="E46" s="86"/>
      <c r="F46" s="85"/>
      <c r="G46" s="88"/>
      <c r="H46" s="83"/>
      <c r="I46" s="99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3"/>
      <c r="B47" s="93"/>
      <c r="C47" s="93"/>
      <c r="D47" s="93"/>
      <c r="E47" s="86"/>
      <c r="F47" s="85" t="s">
        <v>2</v>
      </c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0"/>
      <c r="B48" s="90"/>
      <c r="C48" s="90"/>
      <c r="D48" s="90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0"/>
      <c r="C49" s="95"/>
      <c r="D49" s="208"/>
      <c r="E49" s="86"/>
      <c r="F49" s="85">
        <f>SUM(D49:D49)</f>
        <v>0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110" t="s">
        <v>17</v>
      </c>
      <c r="B53" s="100"/>
      <c r="C53" s="95"/>
      <c r="D53" s="97"/>
      <c r="E53" s="111"/>
      <c r="F53" s="111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87" t="s">
        <v>154</v>
      </c>
      <c r="B54" s="86"/>
      <c r="C54" s="86"/>
      <c r="D54" s="86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0"/>
      <c r="B55" s="90"/>
      <c r="C55" s="90"/>
      <c r="D55" s="90"/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2" t="s">
        <v>10</v>
      </c>
      <c r="B56" s="92" t="s">
        <v>11</v>
      </c>
      <c r="C56" s="92" t="s">
        <v>12</v>
      </c>
      <c r="D56" s="92" t="s">
        <v>8</v>
      </c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3"/>
      <c r="B57" s="93"/>
      <c r="C57" s="93"/>
      <c r="D57" s="93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114"/>
      <c r="B58" s="100"/>
      <c r="C58" s="115"/>
      <c r="D58" s="116" t="s">
        <v>14</v>
      </c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94"/>
      <c r="B59" s="95"/>
      <c r="C59" s="95"/>
      <c r="D59" s="103"/>
      <c r="E59" s="83"/>
      <c r="F59" s="85">
        <f>SUM(D59:D59)</f>
        <v>0</v>
      </c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00"/>
      <c r="C61" s="100"/>
      <c r="D61" s="116"/>
      <c r="E61" s="86"/>
      <c r="F61" s="83"/>
      <c r="G61" s="88"/>
    </row>
    <row r="62" spans="1:211" ht="13.5" thickBot="1" x14ac:dyDescent="0.25">
      <c r="A62" s="7" t="s">
        <v>363</v>
      </c>
      <c r="B62" s="86"/>
      <c r="C62" s="86"/>
      <c r="D62" s="86"/>
      <c r="E62" s="86"/>
      <c r="F62" s="120">
        <f>F40-F49+F59</f>
        <v>3826.81</v>
      </c>
      <c r="G62" s="121"/>
    </row>
    <row r="63" spans="1:211" ht="13.5" thickTop="1" x14ac:dyDescent="0.2">
      <c r="A63" s="86"/>
      <c r="B63" s="86"/>
      <c r="C63" s="86"/>
      <c r="D63" s="86"/>
      <c r="E63" s="86"/>
      <c r="F63" s="85"/>
      <c r="G63" s="83"/>
    </row>
    <row r="64" spans="1:21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ht="13.5" customHeight="1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  <row r="86" spans="1:7" x14ac:dyDescent="0.2">
      <c r="A86" s="86"/>
      <c r="B86" s="86"/>
      <c r="C86" s="86"/>
      <c r="D86" s="86"/>
      <c r="E86" s="86"/>
      <c r="F86" s="85"/>
      <c r="G86" s="83"/>
    </row>
  </sheetData>
  <mergeCells count="2">
    <mergeCell ref="D3:F4"/>
    <mergeCell ref="A43:F43"/>
  </mergeCells>
  <pageMargins left="1.1811023622047245" right="0.39370078740157483" top="0.59055118110236227" bottom="0.23622047244094491" header="1.5748031496062993" footer="0"/>
  <pageSetup scale="75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56">
    <tabColor rgb="FFFFFF00"/>
  </sheetPr>
  <dimension ref="A1:HC87"/>
  <sheetViews>
    <sheetView view="pageBreakPreview" topLeftCell="A54" zoomScaleNormal="100" zoomScaleSheetLayoutView="100" workbookViewId="0">
      <selection activeCell="G64" sqref="G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50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127"/>
      <c r="B14" s="127"/>
      <c r="C14" s="127"/>
      <c r="D14" s="127"/>
      <c r="E14" s="128"/>
      <c r="F14" s="129"/>
      <c r="G14" s="167"/>
    </row>
    <row r="15" spans="1:7" x14ac:dyDescent="0.2">
      <c r="A15" s="130" t="s">
        <v>408</v>
      </c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130"/>
      <c r="B17" s="127"/>
      <c r="C17" s="127"/>
      <c r="D17" s="127"/>
      <c r="E17" s="127"/>
      <c r="F17" s="129"/>
      <c r="G17" s="167"/>
    </row>
    <row r="18" spans="1:7" x14ac:dyDescent="0.2">
      <c r="A18" s="7" t="s">
        <v>362</v>
      </c>
      <c r="B18" s="127"/>
      <c r="C18" s="127"/>
      <c r="D18" s="131"/>
      <c r="E18" s="127"/>
      <c r="F18" s="174">
        <v>77040.600000000006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19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62" t="s">
        <v>17</v>
      </c>
      <c r="B30" s="135"/>
      <c r="C30" s="135"/>
      <c r="D30" s="145"/>
      <c r="E30" s="127"/>
      <c r="F30" s="129"/>
      <c r="G30" s="167"/>
    </row>
    <row r="31" spans="1:7" x14ac:dyDescent="0.2">
      <c r="A31" s="128" t="s">
        <v>152</v>
      </c>
      <c r="B31" s="127"/>
      <c r="C31" s="127"/>
      <c r="D31" s="127"/>
      <c r="E31" s="127"/>
      <c r="F31" s="129"/>
      <c r="G31" s="167"/>
    </row>
    <row r="32" spans="1:7" x14ac:dyDescent="0.2">
      <c r="A32" s="131"/>
      <c r="B32" s="131"/>
      <c r="C32" s="131"/>
      <c r="D32" s="131"/>
      <c r="E32" s="127"/>
      <c r="F32" s="129"/>
      <c r="G32" s="167"/>
    </row>
    <row r="33" spans="1:211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  <c r="G33" s="167"/>
    </row>
    <row r="34" spans="1:211" x14ac:dyDescent="0.2">
      <c r="A34" s="133"/>
      <c r="B34" s="133"/>
      <c r="C34" s="133"/>
      <c r="D34" s="133"/>
      <c r="E34" s="127"/>
      <c r="F34" s="129"/>
      <c r="G34" s="167"/>
    </row>
    <row r="35" spans="1:211" x14ac:dyDescent="0.2">
      <c r="A35" s="134"/>
      <c r="B35" s="135"/>
      <c r="C35" s="135"/>
      <c r="D35" s="136"/>
      <c r="E35" s="137"/>
      <c r="F35" s="138"/>
      <c r="G35" s="169"/>
    </row>
    <row r="36" spans="1:211" x14ac:dyDescent="0.2">
      <c r="A36" s="134"/>
      <c r="B36" s="135"/>
      <c r="C36" s="135"/>
      <c r="D36" s="199"/>
      <c r="E36" s="137"/>
      <c r="F36" s="140">
        <f>SUM(D36:D36)</f>
        <v>0</v>
      </c>
      <c r="G36" s="169"/>
    </row>
    <row r="37" spans="1:211" x14ac:dyDescent="0.2">
      <c r="A37" s="134"/>
      <c r="B37" s="135"/>
      <c r="C37" s="135"/>
      <c r="D37" s="136"/>
      <c r="E37" s="137"/>
      <c r="F37" s="140"/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5"/>
      <c r="B40" s="163"/>
      <c r="C40" s="135"/>
      <c r="D40" s="136"/>
      <c r="E40" s="137"/>
      <c r="F40" s="163"/>
      <c r="G40" s="169"/>
    </row>
    <row r="41" spans="1:211" x14ac:dyDescent="0.2">
      <c r="A41" s="134"/>
      <c r="B41" s="135"/>
      <c r="C41" s="164"/>
      <c r="D41" s="140" t="s">
        <v>13</v>
      </c>
      <c r="E41" s="127"/>
      <c r="F41" s="142">
        <f>F18-F28+F36</f>
        <v>77040.600000000006</v>
      </c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278"/>
      <c r="B50" s="135"/>
      <c r="C50" s="135"/>
      <c r="D50" s="283"/>
      <c r="E50" s="127"/>
      <c r="F50" s="129">
        <f>+SUM(D50:D50)</f>
        <v>0</v>
      </c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</row>
    <row r="51" spans="1:211" x14ac:dyDescent="0.2">
      <c r="A51" s="134"/>
      <c r="B51" s="135"/>
      <c r="C51" s="135"/>
      <c r="D51" s="157"/>
      <c r="E51" s="127"/>
      <c r="F51" s="166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57"/>
      <c r="E52" s="127"/>
      <c r="F52" s="166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25"/>
      <c r="D60" s="23"/>
      <c r="E60" s="166"/>
      <c r="F60" s="129">
        <f>SUM(D60:D61)</f>
        <v>0</v>
      </c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F41-F50+F60</f>
        <v>77040.600000000006</v>
      </c>
      <c r="G63" s="167"/>
    </row>
    <row r="64" spans="1:211" ht="13.5" thickTop="1" x14ac:dyDescent="0.2">
      <c r="A64" s="127"/>
      <c r="B64" s="127"/>
      <c r="C64" s="127"/>
      <c r="D64" s="127"/>
      <c r="E64" s="127"/>
      <c r="F64" s="129"/>
      <c r="G64" s="173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ht="13.5" customHeight="1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G87" s="166"/>
    </row>
  </sheetData>
  <mergeCells count="2">
    <mergeCell ref="D3:F4"/>
    <mergeCell ref="A44:F44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59">
    <tabColor rgb="FFFFFF00"/>
  </sheetPr>
  <dimension ref="A1:HC84"/>
  <sheetViews>
    <sheetView view="pageBreakPreview" topLeftCell="A43" zoomScaleNormal="100" zoomScaleSheetLayoutView="100" workbookViewId="0">
      <selection activeCell="G63" sqref="G6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53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409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0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F18-F28+F37</f>
        <v>0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353" t="s">
        <v>16</v>
      </c>
      <c r="B42" s="353"/>
      <c r="C42" s="353"/>
      <c r="D42" s="353"/>
      <c r="E42" s="353"/>
      <c r="F42" s="353"/>
      <c r="G42" s="83"/>
    </row>
    <row r="43" spans="1:211" x14ac:dyDescent="0.2">
      <c r="A43" s="87" t="s">
        <v>153</v>
      </c>
      <c r="B43" s="86"/>
      <c r="C43" s="86"/>
      <c r="D43" s="109"/>
      <c r="E43" s="86"/>
      <c r="F43" s="105"/>
      <c r="G43" s="88"/>
    </row>
    <row r="44" spans="1:211" x14ac:dyDescent="0.2">
      <c r="A44" s="90"/>
      <c r="B44" s="90"/>
      <c r="C44" s="90"/>
      <c r="D44" s="90"/>
      <c r="E44" s="86"/>
      <c r="F44" s="85"/>
      <c r="G44" s="88"/>
    </row>
    <row r="45" spans="1:211" x14ac:dyDescent="0.2">
      <c r="A45" s="92" t="s">
        <v>10</v>
      </c>
      <c r="B45" s="92" t="s">
        <v>11</v>
      </c>
      <c r="C45" s="92" t="s">
        <v>12</v>
      </c>
      <c r="D45" s="92" t="s">
        <v>8</v>
      </c>
      <c r="E45" s="86"/>
      <c r="F45" s="85"/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3"/>
      <c r="B46" s="93"/>
      <c r="C46" s="93"/>
      <c r="D46" s="93"/>
      <c r="E46" s="86"/>
      <c r="F46" s="85" t="s">
        <v>2</v>
      </c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0"/>
      <c r="B47" s="90"/>
      <c r="C47" s="90"/>
      <c r="D47" s="90"/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4"/>
      <c r="B48" s="90"/>
      <c r="C48" s="95"/>
      <c r="D48" s="99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0"/>
      <c r="C49" s="95"/>
      <c r="D49" s="103"/>
      <c r="E49" s="86"/>
      <c r="F49" s="85">
        <f>SUM(D48:D49)</f>
        <v>0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110" t="s">
        <v>17</v>
      </c>
      <c r="B52" s="100"/>
      <c r="C52" s="95"/>
      <c r="D52" s="97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93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114"/>
      <c r="B57" s="100"/>
      <c r="C57" s="115"/>
      <c r="D57" s="116" t="s">
        <v>14</v>
      </c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94">
        <v>43124</v>
      </c>
      <c r="B58" s="95"/>
      <c r="C58" s="95" t="s">
        <v>76</v>
      </c>
      <c r="D58" s="103">
        <v>7405095.0700000003</v>
      </c>
      <c r="E58" s="83"/>
      <c r="F58" s="85">
        <f>SUM(D58:D58)</f>
        <v>7405095.0700000003</v>
      </c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00"/>
      <c r="C62" s="100"/>
      <c r="D62" s="116"/>
      <c r="E62" s="86"/>
      <c r="F62" s="83"/>
      <c r="G62" s="88"/>
    </row>
    <row r="63" spans="1:211" ht="13.5" thickBot="1" x14ac:dyDescent="0.25">
      <c r="A63" s="7" t="s">
        <v>363</v>
      </c>
      <c r="B63" s="86"/>
      <c r="C63" s="86"/>
      <c r="D63" s="86"/>
      <c r="E63" s="86"/>
      <c r="F63" s="120">
        <f>F40-F49+F58</f>
        <v>7405095.0700000003</v>
      </c>
      <c r="G63" s="121"/>
    </row>
    <row r="64" spans="1:211" ht="13.5" thickTop="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ht="13.5" customHeight="1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</sheetData>
  <mergeCells count="2">
    <mergeCell ref="D3:F4"/>
    <mergeCell ref="A42:F42"/>
  </mergeCells>
  <pageMargins left="1.1023622047244095" right="0.70866141732283472" top="0.51181102362204722" bottom="0.74803149606299213" header="0.31496062992125984" footer="0.31496062992125984"/>
  <pageSetup scale="75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71">
    <tabColor rgb="FF00B050"/>
  </sheetPr>
  <dimension ref="A1:HC87"/>
  <sheetViews>
    <sheetView view="pageBreakPreview" topLeftCell="A45" zoomScale="112" zoomScaleNormal="80" zoomScaleSheetLayoutView="112" workbookViewId="0">
      <selection activeCell="G55" sqref="G5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49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410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0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7" t="s">
        <v>16</v>
      </c>
      <c r="B21" s="86"/>
      <c r="C21" s="86"/>
      <c r="D21" s="90"/>
      <c r="E21" s="86"/>
      <c r="F21" s="85"/>
      <c r="G21" s="88"/>
    </row>
    <row r="22" spans="1:7" x14ac:dyDescent="0.2">
      <c r="A22" s="87" t="s">
        <v>151</v>
      </c>
      <c r="B22" s="86"/>
      <c r="C22" s="86"/>
      <c r="D22" s="86"/>
      <c r="E22" s="86"/>
      <c r="F22" s="85"/>
      <c r="G22" s="88"/>
    </row>
    <row r="23" spans="1:7" x14ac:dyDescent="0.2">
      <c r="A23" s="90"/>
      <c r="B23" s="90"/>
      <c r="C23" s="90"/>
      <c r="D23" s="86"/>
      <c r="E23" s="86"/>
      <c r="F23" s="85"/>
      <c r="G23" s="88"/>
    </row>
    <row r="24" spans="1:7" x14ac:dyDescent="0.2">
      <c r="A24" s="92" t="s">
        <v>10</v>
      </c>
      <c r="B24" s="92" t="s">
        <v>11</v>
      </c>
      <c r="C24" s="92" t="s">
        <v>1</v>
      </c>
      <c r="D24" s="92" t="s">
        <v>8</v>
      </c>
      <c r="E24" s="86"/>
      <c r="F24" s="85"/>
      <c r="G24" s="88"/>
    </row>
    <row r="25" spans="1:7" x14ac:dyDescent="0.2">
      <c r="A25" s="93"/>
      <c r="B25" s="93"/>
      <c r="C25" s="93"/>
      <c r="D25" s="93"/>
      <c r="E25" s="86"/>
      <c r="F25" s="85"/>
      <c r="G25" s="88"/>
    </row>
    <row r="26" spans="1:7" x14ac:dyDescent="0.2">
      <c r="A26" s="90"/>
      <c r="B26" s="90"/>
      <c r="C26" s="90"/>
      <c r="D26" s="90" t="s">
        <v>14</v>
      </c>
      <c r="E26" s="86"/>
      <c r="F26" s="85"/>
      <c r="G26" s="88"/>
    </row>
    <row r="27" spans="1:7" x14ac:dyDescent="0.2">
      <c r="A27" s="94"/>
      <c r="B27" s="90"/>
      <c r="C27" s="95"/>
      <c r="D27" s="97"/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f>SUM(D27:D28)</f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8" t="s">
        <v>17</v>
      </c>
      <c r="B30" s="95"/>
      <c r="C30" s="95"/>
      <c r="D30" s="97"/>
      <c r="E30" s="86"/>
      <c r="F30" s="85"/>
      <c r="G30" s="88"/>
    </row>
    <row r="31" spans="1:7" x14ac:dyDescent="0.2">
      <c r="A31" s="87" t="s">
        <v>152</v>
      </c>
      <c r="B31" s="86"/>
      <c r="C31" s="86"/>
      <c r="D31" s="86"/>
      <c r="E31" s="86"/>
      <c r="F31" s="85"/>
      <c r="G31" s="88"/>
    </row>
    <row r="32" spans="1:7" x14ac:dyDescent="0.2">
      <c r="A32" s="90"/>
      <c r="B32" s="90"/>
      <c r="C32" s="90"/>
      <c r="D32" s="90"/>
      <c r="E32" s="86"/>
      <c r="F32" s="85"/>
      <c r="G32" s="88"/>
    </row>
    <row r="33" spans="1:211" x14ac:dyDescent="0.2">
      <c r="A33" s="92" t="s">
        <v>10</v>
      </c>
      <c r="B33" s="92" t="s">
        <v>11</v>
      </c>
      <c r="C33" s="92" t="s">
        <v>12</v>
      </c>
      <c r="D33" s="92" t="s">
        <v>8</v>
      </c>
      <c r="E33" s="86"/>
      <c r="F33" s="85"/>
      <c r="G33" s="88"/>
    </row>
    <row r="34" spans="1:211" x14ac:dyDescent="0.2">
      <c r="A34" s="93"/>
      <c r="B34" s="93"/>
      <c r="C34" s="93"/>
      <c r="D34" s="93"/>
      <c r="E34" s="86"/>
      <c r="F34" s="85"/>
      <c r="G34" s="88"/>
    </row>
    <row r="35" spans="1:211" x14ac:dyDescent="0.2">
      <c r="A35" s="94"/>
      <c r="B35" s="95"/>
      <c r="C35" s="95"/>
      <c r="D35" s="99"/>
      <c r="E35" s="100"/>
      <c r="F35" s="101"/>
      <c r="G35" s="102"/>
    </row>
    <row r="36" spans="1:211" x14ac:dyDescent="0.2">
      <c r="A36" s="94"/>
      <c r="B36" s="95"/>
      <c r="C36" s="95"/>
      <c r="D36" s="103"/>
      <c r="E36" s="100"/>
      <c r="F36" s="105">
        <f>D36</f>
        <v>0</v>
      </c>
      <c r="G36" s="102"/>
    </row>
    <row r="37" spans="1:211" x14ac:dyDescent="0.2">
      <c r="A37" s="94"/>
      <c r="B37" s="95"/>
      <c r="C37" s="95"/>
      <c r="D37" s="99"/>
      <c r="E37" s="100"/>
      <c r="F37" s="105"/>
      <c r="G37" s="102"/>
    </row>
    <row r="38" spans="1:211" x14ac:dyDescent="0.2">
      <c r="A38" s="95"/>
      <c r="B38" s="104"/>
      <c r="C38" s="95"/>
      <c r="D38" s="99"/>
      <c r="E38" s="100"/>
      <c r="F38" s="104"/>
      <c r="G38" s="102"/>
    </row>
    <row r="39" spans="1:211" x14ac:dyDescent="0.2">
      <c r="A39" s="94"/>
      <c r="B39" s="95"/>
      <c r="C39" s="107"/>
      <c r="D39" s="105" t="s">
        <v>13</v>
      </c>
      <c r="E39" s="86"/>
      <c r="F39" s="122">
        <f>F18-F28+F36</f>
        <v>0</v>
      </c>
      <c r="G39" s="106"/>
    </row>
    <row r="40" spans="1:211" x14ac:dyDescent="0.2">
      <c r="A40" s="94"/>
      <c r="B40" s="95"/>
      <c r="C40" s="107"/>
      <c r="D40" s="105"/>
      <c r="E40" s="86"/>
      <c r="F40" s="108"/>
      <c r="G40" s="106"/>
    </row>
    <row r="41" spans="1:211" x14ac:dyDescent="0.2">
      <c r="A41" s="353" t="s">
        <v>16</v>
      </c>
      <c r="B41" s="353"/>
      <c r="C41" s="353"/>
      <c r="D41" s="353"/>
      <c r="E41" s="353"/>
      <c r="F41" s="353"/>
      <c r="G41" s="83"/>
    </row>
    <row r="42" spans="1:211" x14ac:dyDescent="0.2">
      <c r="A42" s="87" t="s">
        <v>153</v>
      </c>
      <c r="B42" s="86"/>
      <c r="C42" s="86"/>
      <c r="D42" s="109"/>
      <c r="E42" s="86"/>
      <c r="F42" s="105"/>
      <c r="G42" s="88"/>
    </row>
    <row r="43" spans="1:211" x14ac:dyDescent="0.2">
      <c r="A43" s="90"/>
      <c r="B43" s="90"/>
      <c r="C43" s="90"/>
      <c r="D43" s="90"/>
      <c r="E43" s="86"/>
      <c r="F43" s="85"/>
      <c r="G43" s="88"/>
    </row>
    <row r="44" spans="1:211" x14ac:dyDescent="0.2">
      <c r="A44" s="92" t="s">
        <v>10</v>
      </c>
      <c r="B44" s="92" t="s">
        <v>11</v>
      </c>
      <c r="C44" s="92" t="s">
        <v>12</v>
      </c>
      <c r="D44" s="92" t="s">
        <v>8</v>
      </c>
      <c r="E44" s="86"/>
      <c r="F44" s="85"/>
      <c r="G44" s="88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</row>
    <row r="45" spans="1:211" x14ac:dyDescent="0.2">
      <c r="A45" s="93"/>
      <c r="B45" s="93"/>
      <c r="C45" s="93"/>
      <c r="D45" s="93"/>
      <c r="E45" s="86"/>
      <c r="F45" s="85" t="s">
        <v>2</v>
      </c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0"/>
      <c r="B46" s="90"/>
      <c r="C46" s="90"/>
      <c r="D46" s="183"/>
      <c r="E46" s="86"/>
      <c r="F46" s="85"/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4"/>
      <c r="B47" s="95"/>
      <c r="C47" s="95"/>
      <c r="D47" s="190"/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4"/>
      <c r="B48" s="95"/>
      <c r="C48" s="95"/>
      <c r="D48" s="190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281"/>
      <c r="E49" s="86"/>
      <c r="F49" s="85">
        <f>SUM(D47:D49)</f>
        <v>0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190"/>
      <c r="E50" s="86"/>
      <c r="F50" s="85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190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110" t="s">
        <v>17</v>
      </c>
      <c r="B52" s="100"/>
      <c r="C52" s="95"/>
      <c r="D52" s="188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178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183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184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185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114"/>
      <c r="B57" s="100"/>
      <c r="C57" s="115"/>
      <c r="D57" s="287" t="s">
        <v>14</v>
      </c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94"/>
      <c r="B58" s="95"/>
      <c r="C58" s="95"/>
      <c r="D58" s="190"/>
      <c r="E58" s="86"/>
      <c r="F58" s="85"/>
      <c r="G58" s="88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  <c r="CW58" s="83"/>
      <c r="CX58" s="83"/>
      <c r="CY58" s="83"/>
      <c r="CZ58" s="83"/>
      <c r="DA58" s="83"/>
      <c r="DB58" s="83"/>
      <c r="DC58" s="83"/>
      <c r="DD58" s="83"/>
      <c r="DE58" s="83"/>
      <c r="DF58" s="83"/>
      <c r="DG58" s="83"/>
      <c r="DH58" s="83"/>
      <c r="DI58" s="83"/>
      <c r="DJ58" s="83"/>
      <c r="DK58" s="83"/>
      <c r="DL58" s="83"/>
      <c r="DM58" s="83"/>
      <c r="DN58" s="83"/>
      <c r="DO58" s="83"/>
      <c r="DP58" s="83"/>
      <c r="DQ58" s="83"/>
      <c r="DR58" s="83"/>
      <c r="DS58" s="83"/>
      <c r="DT58" s="83"/>
      <c r="DU58" s="83"/>
      <c r="DV58" s="83"/>
      <c r="DW58" s="83"/>
      <c r="DX58" s="83"/>
      <c r="DY58" s="83"/>
      <c r="DZ58" s="83"/>
      <c r="EA58" s="83"/>
      <c r="EB58" s="83"/>
      <c r="EC58" s="83"/>
      <c r="ED58" s="83"/>
      <c r="EE58" s="83"/>
      <c r="EF58" s="83"/>
      <c r="EG58" s="83"/>
      <c r="EH58" s="83"/>
      <c r="EI58" s="83"/>
      <c r="EJ58" s="83"/>
      <c r="EK58" s="83"/>
      <c r="EL58" s="83"/>
      <c r="EM58" s="83"/>
      <c r="EN58" s="83"/>
      <c r="EO58" s="83"/>
      <c r="EP58" s="83"/>
      <c r="EQ58" s="83"/>
      <c r="ER58" s="83"/>
      <c r="ES58" s="83"/>
      <c r="ET58" s="83"/>
      <c r="EU58" s="83"/>
      <c r="EV58" s="83"/>
      <c r="EW58" s="83"/>
      <c r="EX58" s="83"/>
      <c r="EY58" s="83"/>
      <c r="EZ58" s="83"/>
      <c r="FA58" s="83"/>
      <c r="FB58" s="83"/>
      <c r="FC58" s="83"/>
      <c r="FD58" s="83"/>
      <c r="FE58" s="83"/>
      <c r="FF58" s="83"/>
      <c r="FG58" s="83"/>
      <c r="FH58" s="83"/>
      <c r="FI58" s="83"/>
      <c r="FJ58" s="83"/>
      <c r="FK58" s="83"/>
      <c r="FL58" s="83"/>
      <c r="FM58" s="83"/>
      <c r="FN58" s="83"/>
      <c r="FO58" s="83"/>
      <c r="FP58" s="83"/>
      <c r="FQ58" s="83"/>
      <c r="FR58" s="83"/>
      <c r="FS58" s="83"/>
      <c r="FT58" s="83"/>
      <c r="FU58" s="83"/>
      <c r="FV58" s="83"/>
      <c r="FW58" s="83"/>
      <c r="FX58" s="83"/>
      <c r="FY58" s="83"/>
      <c r="FZ58" s="83"/>
      <c r="GA58" s="83"/>
      <c r="GB58" s="83"/>
      <c r="GC58" s="83"/>
      <c r="GD58" s="83"/>
      <c r="GE58" s="83"/>
      <c r="GF58" s="83"/>
      <c r="GG58" s="83"/>
      <c r="GH58" s="83"/>
      <c r="GI58" s="83"/>
      <c r="GJ58" s="83"/>
      <c r="GK58" s="83"/>
      <c r="GL58" s="83"/>
      <c r="GM58" s="83"/>
      <c r="GN58" s="83"/>
      <c r="GO58" s="83"/>
      <c r="GP58" s="83"/>
      <c r="GQ58" s="83"/>
      <c r="GR58" s="83"/>
      <c r="GS58" s="83"/>
      <c r="GT58" s="83"/>
      <c r="GU58" s="83"/>
      <c r="GV58" s="83"/>
      <c r="GW58" s="83"/>
      <c r="GX58" s="83"/>
      <c r="GY58" s="83"/>
      <c r="GZ58" s="83"/>
      <c r="HA58" s="83"/>
      <c r="HB58" s="83"/>
      <c r="HC58" s="83"/>
    </row>
    <row r="59" spans="1:211" x14ac:dyDescent="0.2">
      <c r="A59" s="94">
        <v>44258</v>
      </c>
      <c r="B59" s="95"/>
      <c r="C59" s="95" t="s">
        <v>138</v>
      </c>
      <c r="D59" s="193">
        <v>455598.04</v>
      </c>
      <c r="E59" s="83"/>
      <c r="F59" s="85">
        <f>SUM(D58:D59)</f>
        <v>455598.04</v>
      </c>
      <c r="G59" s="88"/>
    </row>
    <row r="60" spans="1:211" x14ac:dyDescent="0.2">
      <c r="A60" s="94"/>
      <c r="B60" s="117"/>
      <c r="C60" s="118"/>
      <c r="D60" s="287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00"/>
      <c r="C62" s="100"/>
      <c r="D62" s="116"/>
      <c r="E62" s="86"/>
      <c r="F62" s="83"/>
      <c r="G62" s="88"/>
    </row>
    <row r="63" spans="1:211" ht="13.5" thickBot="1" x14ac:dyDescent="0.25">
      <c r="A63" s="7" t="s">
        <v>363</v>
      </c>
      <c r="B63" s="86"/>
      <c r="C63" s="86"/>
      <c r="D63" s="86"/>
      <c r="E63" s="86"/>
      <c r="F63" s="120">
        <f>F39-F49+F59</f>
        <v>455598.04</v>
      </c>
      <c r="G63" s="121"/>
    </row>
    <row r="64" spans="1:211" ht="13.5" thickTop="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ht="13.5" customHeight="1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  <row r="86" spans="1:7" x14ac:dyDescent="0.2">
      <c r="A86" s="86"/>
      <c r="B86" s="86"/>
      <c r="C86" s="86"/>
      <c r="D86" s="86"/>
      <c r="E86" s="86"/>
      <c r="F86" s="85"/>
      <c r="G86" s="83"/>
    </row>
    <row r="87" spans="1:7" x14ac:dyDescent="0.2">
      <c r="A87" s="86"/>
      <c r="B87" s="86"/>
      <c r="C87" s="86"/>
      <c r="D87" s="86"/>
      <c r="E87" s="86"/>
      <c r="F87" s="85"/>
      <c r="G87" s="83"/>
    </row>
  </sheetData>
  <mergeCells count="2">
    <mergeCell ref="D3:F4"/>
    <mergeCell ref="A41:F41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73">
    <tabColor rgb="FFFFFF00"/>
  </sheetPr>
  <dimension ref="A1:HC86"/>
  <sheetViews>
    <sheetView view="pageBreakPreview" topLeftCell="C49" zoomScaleNormal="80" zoomScaleSheetLayoutView="100" workbookViewId="0">
      <selection activeCell="H69" sqref="H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52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411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0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7" t="s">
        <v>16</v>
      </c>
      <c r="B21" s="86"/>
      <c r="C21" s="86"/>
      <c r="D21" s="90"/>
      <c r="E21" s="86"/>
      <c r="F21" s="85"/>
      <c r="G21" s="88"/>
    </row>
    <row r="22" spans="1:7" x14ac:dyDescent="0.2">
      <c r="A22" s="87" t="s">
        <v>151</v>
      </c>
      <c r="B22" s="86"/>
      <c r="C22" s="86"/>
      <c r="D22" s="86"/>
      <c r="E22" s="86"/>
      <c r="F22" s="85"/>
      <c r="G22" s="88"/>
    </row>
    <row r="23" spans="1:7" x14ac:dyDescent="0.2">
      <c r="A23" s="90"/>
      <c r="B23" s="90"/>
      <c r="C23" s="90"/>
      <c r="D23" s="86"/>
      <c r="E23" s="86"/>
      <c r="F23" s="85"/>
      <c r="G23" s="88"/>
    </row>
    <row r="24" spans="1:7" x14ac:dyDescent="0.2">
      <c r="A24" s="92" t="s">
        <v>10</v>
      </c>
      <c r="B24" s="92" t="s">
        <v>11</v>
      </c>
      <c r="C24" s="92" t="s">
        <v>1</v>
      </c>
      <c r="D24" s="92" t="s">
        <v>8</v>
      </c>
      <c r="E24" s="86"/>
      <c r="F24" s="85"/>
      <c r="G24" s="88"/>
    </row>
    <row r="25" spans="1:7" x14ac:dyDescent="0.2">
      <c r="A25" s="93"/>
      <c r="B25" s="93"/>
      <c r="C25" s="93"/>
      <c r="D25" s="93"/>
      <c r="E25" s="86"/>
      <c r="F25" s="85"/>
      <c r="G25" s="88"/>
    </row>
    <row r="26" spans="1:7" x14ac:dyDescent="0.2">
      <c r="A26" s="90"/>
      <c r="B26" s="90"/>
      <c r="C26" s="90"/>
      <c r="D26" s="90" t="s">
        <v>14</v>
      </c>
      <c r="E26" s="86"/>
      <c r="F26" s="85"/>
      <c r="G26" s="88"/>
    </row>
    <row r="27" spans="1:7" x14ac:dyDescent="0.2">
      <c r="A27" s="94"/>
      <c r="B27" s="95"/>
      <c r="C27" s="95"/>
      <c r="D27" s="96"/>
      <c r="E27" s="86"/>
      <c r="F27" s="85">
        <v>0</v>
      </c>
      <c r="G27" s="88"/>
    </row>
    <row r="28" spans="1:7" x14ac:dyDescent="0.2">
      <c r="A28" s="94"/>
      <c r="B28" s="95"/>
      <c r="C28" s="95"/>
      <c r="D28" s="97"/>
      <c r="E28" s="86"/>
      <c r="F28" s="85"/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8" t="s">
        <v>17</v>
      </c>
      <c r="B30" s="95"/>
      <c r="C30" s="95"/>
      <c r="D30" s="97"/>
      <c r="E30" s="86"/>
      <c r="F30" s="85"/>
      <c r="G30" s="88"/>
    </row>
    <row r="31" spans="1:7" x14ac:dyDescent="0.2">
      <c r="A31" s="87" t="s">
        <v>152</v>
      </c>
      <c r="B31" s="86"/>
      <c r="C31" s="86"/>
      <c r="D31" s="86"/>
      <c r="E31" s="86"/>
      <c r="F31" s="85"/>
      <c r="G31" s="88"/>
    </row>
    <row r="32" spans="1:7" x14ac:dyDescent="0.2">
      <c r="A32" s="90"/>
      <c r="B32" s="90"/>
      <c r="C32" s="90"/>
      <c r="D32" s="90"/>
      <c r="E32" s="86"/>
      <c r="F32" s="85"/>
      <c r="G32" s="88"/>
    </row>
    <row r="33" spans="1:211" x14ac:dyDescent="0.2">
      <c r="A33" s="92" t="s">
        <v>10</v>
      </c>
      <c r="B33" s="92" t="s">
        <v>11</v>
      </c>
      <c r="C33" s="92" t="s">
        <v>12</v>
      </c>
      <c r="D33" s="92" t="s">
        <v>8</v>
      </c>
      <c r="E33" s="86"/>
      <c r="F33" s="85"/>
      <c r="G33" s="88"/>
    </row>
    <row r="34" spans="1:211" x14ac:dyDescent="0.2">
      <c r="A34" s="93"/>
      <c r="B34" s="93"/>
      <c r="C34" s="93"/>
      <c r="D34" s="93"/>
      <c r="E34" s="86"/>
      <c r="F34" s="85"/>
      <c r="G34" s="88"/>
    </row>
    <row r="35" spans="1:211" x14ac:dyDescent="0.2">
      <c r="A35" s="94"/>
      <c r="B35" s="95"/>
      <c r="C35" s="95"/>
      <c r="D35" s="99"/>
      <c r="E35" s="100"/>
      <c r="F35" s="101"/>
      <c r="G35" s="102"/>
    </row>
    <row r="36" spans="1:211" x14ac:dyDescent="0.2">
      <c r="A36" s="94"/>
      <c r="B36" s="95"/>
      <c r="C36" s="95"/>
      <c r="D36" s="103"/>
      <c r="E36" s="100"/>
      <c r="F36" s="105">
        <f>D36</f>
        <v>0</v>
      </c>
      <c r="G36" s="102"/>
    </row>
    <row r="37" spans="1:211" x14ac:dyDescent="0.2">
      <c r="A37" s="94"/>
      <c r="B37" s="95"/>
      <c r="C37" s="95"/>
      <c r="D37" s="99"/>
      <c r="E37" s="100"/>
      <c r="F37" s="105"/>
      <c r="G37" s="102"/>
    </row>
    <row r="38" spans="1:211" x14ac:dyDescent="0.2">
      <c r="A38" s="95"/>
      <c r="B38" s="104"/>
      <c r="C38" s="95"/>
      <c r="D38" s="99"/>
      <c r="E38" s="100"/>
      <c r="F38" s="104"/>
      <c r="G38" s="102"/>
    </row>
    <row r="39" spans="1:211" x14ac:dyDescent="0.2">
      <c r="A39" s="94"/>
      <c r="B39" s="95"/>
      <c r="C39" s="107"/>
      <c r="D39" s="105" t="s">
        <v>13</v>
      </c>
      <c r="E39" s="86"/>
      <c r="F39" s="122">
        <f>F18-F27+F36</f>
        <v>0</v>
      </c>
      <c r="G39" s="106"/>
    </row>
    <row r="40" spans="1:211" x14ac:dyDescent="0.2">
      <c r="A40" s="94"/>
      <c r="B40" s="95"/>
      <c r="C40" s="107"/>
      <c r="D40" s="105"/>
      <c r="E40" s="86"/>
      <c r="F40" s="108"/>
      <c r="G40" s="106"/>
    </row>
    <row r="41" spans="1:211" x14ac:dyDescent="0.2">
      <c r="A41" s="353" t="s">
        <v>16</v>
      </c>
      <c r="B41" s="353"/>
      <c r="C41" s="353"/>
      <c r="D41" s="353"/>
      <c r="E41" s="353"/>
      <c r="F41" s="353"/>
      <c r="G41" s="83"/>
    </row>
    <row r="42" spans="1:211" x14ac:dyDescent="0.2">
      <c r="A42" s="87" t="s">
        <v>153</v>
      </c>
      <c r="B42" s="86"/>
      <c r="C42" s="86"/>
      <c r="D42" s="109"/>
      <c r="E42" s="86"/>
      <c r="F42" s="105"/>
      <c r="G42" s="88"/>
    </row>
    <row r="43" spans="1:211" x14ac:dyDescent="0.2">
      <c r="A43" s="90"/>
      <c r="B43" s="90"/>
      <c r="C43" s="90"/>
      <c r="D43" s="90"/>
      <c r="E43" s="86"/>
      <c r="F43" s="85"/>
      <c r="G43" s="88"/>
    </row>
    <row r="44" spans="1:211" x14ac:dyDescent="0.2">
      <c r="A44" s="92" t="s">
        <v>10</v>
      </c>
      <c r="B44" s="92" t="s">
        <v>11</v>
      </c>
      <c r="C44" s="92" t="s">
        <v>12</v>
      </c>
      <c r="D44" s="92" t="s">
        <v>8</v>
      </c>
      <c r="E44" s="86"/>
      <c r="F44" s="85"/>
      <c r="G44" s="88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</row>
    <row r="45" spans="1:211" x14ac:dyDescent="0.2">
      <c r="A45" s="93"/>
      <c r="B45" s="93"/>
      <c r="C45" s="93"/>
      <c r="D45" s="93"/>
      <c r="E45" s="86"/>
      <c r="F45" s="85" t="s">
        <v>2</v>
      </c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0"/>
      <c r="B46" s="90"/>
      <c r="C46" s="90"/>
      <c r="D46" s="90"/>
      <c r="E46" s="86"/>
      <c r="F46" s="85"/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4"/>
      <c r="B47" s="95"/>
      <c r="C47" s="95"/>
      <c r="D47" s="207"/>
      <c r="E47" s="86"/>
      <c r="F47" s="85">
        <f>SUM(D47:D47)</f>
        <v>0</v>
      </c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4"/>
      <c r="B48" s="95"/>
      <c r="C48" s="95"/>
      <c r="D48" s="99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3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110" t="s">
        <v>17</v>
      </c>
      <c r="B50" s="100"/>
      <c r="C50" s="95"/>
      <c r="D50" s="97"/>
      <c r="E50" s="111"/>
      <c r="F50" s="111"/>
      <c r="G50" s="112"/>
      <c r="H50" s="113"/>
      <c r="I50" s="113"/>
      <c r="J50" s="113"/>
      <c r="K50" s="113"/>
      <c r="L50" s="113"/>
      <c r="M50" s="113"/>
      <c r="N50" s="113"/>
      <c r="O50" s="113"/>
      <c r="P50" s="113"/>
      <c r="Q50" s="113"/>
      <c r="R50" s="113"/>
      <c r="S50" s="113"/>
      <c r="T50" s="113"/>
      <c r="U50" s="113"/>
      <c r="V50" s="113"/>
      <c r="W50" s="113"/>
      <c r="X50" s="113"/>
      <c r="Y50" s="113"/>
      <c r="Z50" s="113"/>
      <c r="AA50" s="113"/>
      <c r="AB50" s="113"/>
      <c r="AC50" s="113"/>
      <c r="AD50" s="113"/>
      <c r="AE50" s="113"/>
      <c r="AF50" s="113"/>
      <c r="AG50" s="113"/>
      <c r="AH50" s="113"/>
      <c r="AI50" s="113"/>
      <c r="AJ50" s="113"/>
      <c r="AK50" s="113"/>
      <c r="AL50" s="113"/>
      <c r="AM50" s="113"/>
      <c r="AN50" s="113"/>
      <c r="AO50" s="113"/>
      <c r="AP50" s="113"/>
      <c r="AQ50" s="113"/>
      <c r="AR50" s="113"/>
      <c r="AS50" s="113"/>
      <c r="AT50" s="113"/>
      <c r="AU50" s="113"/>
      <c r="AV50" s="113"/>
      <c r="AW50" s="113"/>
      <c r="AX50" s="113"/>
      <c r="AY50" s="113"/>
      <c r="AZ50" s="113"/>
      <c r="BA50" s="113"/>
      <c r="BB50" s="113"/>
      <c r="BC50" s="113"/>
      <c r="BD50" s="113"/>
      <c r="BE50" s="113"/>
      <c r="BF50" s="113"/>
      <c r="BG50" s="113"/>
      <c r="BH50" s="113"/>
      <c r="BI50" s="113"/>
      <c r="BJ50" s="113"/>
      <c r="BK50" s="113"/>
      <c r="BL50" s="113"/>
      <c r="BM50" s="113"/>
      <c r="BN50" s="113"/>
      <c r="BO50" s="113"/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3"/>
      <c r="CD50" s="113"/>
      <c r="CE50" s="113"/>
      <c r="CF50" s="113"/>
      <c r="CG50" s="113"/>
      <c r="CH50" s="113"/>
      <c r="CI50" s="113"/>
      <c r="CJ50" s="113"/>
      <c r="CK50" s="113"/>
      <c r="CL50" s="113"/>
      <c r="CM50" s="113"/>
      <c r="CN50" s="113"/>
      <c r="CO50" s="113"/>
      <c r="CP50" s="113"/>
      <c r="CQ50" s="113"/>
      <c r="CR50" s="113"/>
      <c r="CS50" s="113"/>
      <c r="CT50" s="113"/>
      <c r="CU50" s="113"/>
      <c r="CV50" s="113"/>
      <c r="CW50" s="113"/>
      <c r="CX50" s="113"/>
      <c r="CY50" s="113"/>
      <c r="CZ50" s="113"/>
      <c r="DA50" s="113"/>
      <c r="DB50" s="113"/>
      <c r="DC50" s="113"/>
      <c r="DD50" s="113"/>
      <c r="DE50" s="113"/>
      <c r="DF50" s="113"/>
      <c r="DG50" s="113"/>
      <c r="DH50" s="113"/>
      <c r="DI50" s="113"/>
      <c r="DJ50" s="113"/>
      <c r="DK50" s="113"/>
      <c r="DL50" s="113"/>
      <c r="DM50" s="113"/>
      <c r="DN50" s="113"/>
      <c r="DO50" s="113"/>
      <c r="DP50" s="113"/>
      <c r="DQ50" s="113"/>
      <c r="DR50" s="113"/>
      <c r="DS50" s="113"/>
      <c r="DT50" s="113"/>
      <c r="DU50" s="113"/>
      <c r="DV50" s="113"/>
      <c r="DW50" s="113"/>
      <c r="DX50" s="113"/>
      <c r="DY50" s="113"/>
      <c r="DZ50" s="113"/>
      <c r="EA50" s="113"/>
      <c r="EB50" s="113"/>
      <c r="EC50" s="113"/>
      <c r="ED50" s="113"/>
      <c r="EE50" s="113"/>
      <c r="EF50" s="113"/>
      <c r="EG50" s="113"/>
      <c r="EH50" s="113"/>
      <c r="EI50" s="113"/>
      <c r="EJ50" s="113"/>
      <c r="EK50" s="113"/>
      <c r="EL50" s="113"/>
      <c r="EM50" s="113"/>
      <c r="EN50" s="113"/>
      <c r="EO50" s="113"/>
      <c r="EP50" s="113"/>
      <c r="EQ50" s="113"/>
      <c r="ER50" s="113"/>
      <c r="ES50" s="113"/>
      <c r="ET50" s="113"/>
      <c r="EU50" s="113"/>
      <c r="EV50" s="113"/>
      <c r="EW50" s="113"/>
      <c r="EX50" s="113"/>
      <c r="EY50" s="113"/>
      <c r="EZ50" s="113"/>
      <c r="FA50" s="113"/>
      <c r="FB50" s="113"/>
      <c r="FC50" s="113"/>
      <c r="FD50" s="113"/>
      <c r="FE50" s="113"/>
      <c r="FF50" s="113"/>
      <c r="FG50" s="113"/>
      <c r="FH50" s="113"/>
      <c r="FI50" s="113"/>
      <c r="FJ50" s="113"/>
      <c r="FK50" s="113"/>
      <c r="FL50" s="113"/>
      <c r="FM50" s="113"/>
      <c r="FN50" s="113"/>
      <c r="FO50" s="113"/>
      <c r="FP50" s="113"/>
      <c r="FQ50" s="113"/>
      <c r="FR50" s="113"/>
      <c r="FS50" s="113"/>
      <c r="FT50" s="113"/>
      <c r="FU50" s="113"/>
      <c r="FV50" s="113"/>
      <c r="FW50" s="113"/>
      <c r="FX50" s="113"/>
      <c r="FY50" s="113"/>
      <c r="FZ50" s="113"/>
      <c r="GA50" s="113"/>
      <c r="GB50" s="113"/>
      <c r="GC50" s="113"/>
      <c r="GD50" s="113"/>
      <c r="GE50" s="113"/>
      <c r="GF50" s="113"/>
      <c r="GG50" s="113"/>
      <c r="GH50" s="113"/>
      <c r="GI50" s="113"/>
      <c r="GJ50" s="113"/>
      <c r="GK50" s="113"/>
      <c r="GL50" s="113"/>
      <c r="GM50" s="113"/>
      <c r="GN50" s="113"/>
      <c r="GO50" s="113"/>
      <c r="GP50" s="113"/>
      <c r="GQ50" s="113"/>
      <c r="GR50" s="113"/>
      <c r="GS50" s="113"/>
      <c r="GT50" s="113"/>
      <c r="GU50" s="113"/>
      <c r="GV50" s="113"/>
      <c r="GW50" s="113"/>
      <c r="GX50" s="113"/>
      <c r="GY50" s="113"/>
      <c r="GZ50" s="113"/>
      <c r="HA50" s="113"/>
      <c r="HB50" s="113"/>
      <c r="HC50" s="113"/>
    </row>
    <row r="51" spans="1:211" x14ac:dyDescent="0.2">
      <c r="A51" s="87" t="s">
        <v>154</v>
      </c>
      <c r="B51" s="86"/>
      <c r="C51" s="86"/>
      <c r="D51" s="86"/>
      <c r="E51" s="86"/>
      <c r="F51" s="85"/>
      <c r="G51" s="112"/>
      <c r="H51" s="113"/>
      <c r="I51" s="113"/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  <c r="AA51" s="113"/>
      <c r="AB51" s="113"/>
      <c r="AC51" s="113"/>
      <c r="AD51" s="113"/>
      <c r="AE51" s="113"/>
      <c r="AF51" s="113"/>
      <c r="AG51" s="113"/>
      <c r="AH51" s="113"/>
      <c r="AI51" s="113"/>
      <c r="AJ51" s="113"/>
      <c r="AK51" s="113"/>
      <c r="AL51" s="113"/>
      <c r="AM51" s="113"/>
      <c r="AN51" s="113"/>
      <c r="AO51" s="113"/>
      <c r="AP51" s="113"/>
      <c r="AQ51" s="113"/>
      <c r="AR51" s="113"/>
      <c r="AS51" s="113"/>
      <c r="AT51" s="113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  <c r="DZ51" s="113"/>
      <c r="EA51" s="113"/>
      <c r="EB51" s="113"/>
      <c r="EC51" s="113"/>
      <c r="ED51" s="113"/>
      <c r="EE51" s="113"/>
      <c r="EF51" s="113"/>
      <c r="EG51" s="113"/>
      <c r="EH51" s="113"/>
      <c r="EI51" s="113"/>
      <c r="EJ51" s="113"/>
      <c r="EK51" s="113"/>
      <c r="EL51" s="113"/>
      <c r="EM51" s="113"/>
      <c r="EN51" s="113"/>
      <c r="EO51" s="113"/>
      <c r="EP51" s="113"/>
      <c r="EQ51" s="113"/>
      <c r="ER51" s="113"/>
      <c r="ES51" s="113"/>
      <c r="ET51" s="113"/>
      <c r="EU51" s="113"/>
      <c r="EV51" s="113"/>
      <c r="EW51" s="113"/>
      <c r="EX51" s="113"/>
      <c r="EY51" s="113"/>
      <c r="EZ51" s="113"/>
      <c r="FA51" s="113"/>
      <c r="FB51" s="113"/>
      <c r="FC51" s="113"/>
      <c r="FD51" s="113"/>
      <c r="FE51" s="113"/>
      <c r="FF51" s="113"/>
      <c r="FG51" s="113"/>
      <c r="FH51" s="113"/>
      <c r="FI51" s="113"/>
      <c r="FJ51" s="113"/>
      <c r="FK51" s="113"/>
      <c r="FL51" s="113"/>
      <c r="FM51" s="113"/>
      <c r="FN51" s="113"/>
      <c r="FO51" s="113"/>
      <c r="FP51" s="113"/>
      <c r="FQ51" s="113"/>
      <c r="FR51" s="113"/>
      <c r="FS51" s="113"/>
      <c r="FT51" s="113"/>
      <c r="FU51" s="113"/>
      <c r="FV51" s="113"/>
      <c r="FW51" s="113"/>
      <c r="FX51" s="113"/>
      <c r="FY51" s="113"/>
      <c r="FZ51" s="113"/>
      <c r="GA51" s="113"/>
      <c r="GB51" s="113"/>
      <c r="GC51" s="113"/>
      <c r="GD51" s="113"/>
      <c r="GE51" s="113"/>
      <c r="GF51" s="113"/>
      <c r="GG51" s="113"/>
      <c r="GH51" s="113"/>
      <c r="GI51" s="113"/>
      <c r="GJ51" s="113"/>
      <c r="GK51" s="113"/>
      <c r="GL51" s="113"/>
      <c r="GM51" s="113"/>
      <c r="GN51" s="113"/>
      <c r="GO51" s="113"/>
      <c r="GP51" s="113"/>
      <c r="GQ51" s="113"/>
      <c r="GR51" s="113"/>
      <c r="GS51" s="113"/>
      <c r="GT51" s="113"/>
      <c r="GU51" s="113"/>
      <c r="GV51" s="113"/>
      <c r="GW51" s="113"/>
      <c r="GX51" s="113"/>
      <c r="GY51" s="113"/>
      <c r="GZ51" s="113"/>
      <c r="HA51" s="113"/>
      <c r="HB51" s="113"/>
      <c r="HC51" s="113"/>
    </row>
    <row r="52" spans="1:211" x14ac:dyDescent="0.2">
      <c r="A52" s="90"/>
      <c r="B52" s="90"/>
      <c r="C52" s="90"/>
      <c r="D52" s="90"/>
      <c r="E52" s="86"/>
      <c r="F52" s="85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92" t="s">
        <v>10</v>
      </c>
      <c r="B53" s="92" t="s">
        <v>11</v>
      </c>
      <c r="C53" s="92" t="s">
        <v>12</v>
      </c>
      <c r="D53" s="92" t="s">
        <v>8</v>
      </c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3"/>
      <c r="B54" s="93"/>
      <c r="C54" s="93"/>
      <c r="D54" s="93"/>
      <c r="E54" s="86"/>
      <c r="F54" s="85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</row>
    <row r="55" spans="1:211" x14ac:dyDescent="0.2">
      <c r="A55" s="114"/>
      <c r="B55" s="100"/>
      <c r="C55" s="115"/>
      <c r="D55" s="116" t="s">
        <v>14</v>
      </c>
      <c r="E55" s="86"/>
      <c r="F55" s="85"/>
      <c r="G55" s="88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</row>
    <row r="56" spans="1:211" x14ac:dyDescent="0.2">
      <c r="A56" s="94">
        <v>43124</v>
      </c>
      <c r="B56" s="95"/>
      <c r="C56" s="95" t="s">
        <v>76</v>
      </c>
      <c r="D56" s="103">
        <v>2413819.08</v>
      </c>
      <c r="E56" s="83"/>
      <c r="F56" s="85">
        <f>SUM(D56:D56)</f>
        <v>2413819.08</v>
      </c>
      <c r="G56" s="88"/>
    </row>
    <row r="57" spans="1:211" x14ac:dyDescent="0.2">
      <c r="A57" s="94"/>
      <c r="B57" s="117"/>
      <c r="C57" s="118"/>
      <c r="D57" s="116"/>
      <c r="E57" s="83"/>
      <c r="F57" s="85"/>
      <c r="G57" s="88"/>
    </row>
    <row r="58" spans="1:211" x14ac:dyDescent="0.2">
      <c r="A58" s="94"/>
      <c r="B58" s="117"/>
      <c r="C58" s="118"/>
      <c r="D58" s="116"/>
      <c r="E58" s="83"/>
      <c r="F58" s="85"/>
      <c r="G58" s="88"/>
    </row>
    <row r="59" spans="1:211" x14ac:dyDescent="0.2">
      <c r="A59" s="94"/>
      <c r="B59" s="100"/>
      <c r="C59" s="100"/>
      <c r="D59" s="116"/>
      <c r="E59" s="86"/>
      <c r="F59" s="83"/>
      <c r="G59" s="88"/>
    </row>
    <row r="60" spans="1:211" ht="13.5" thickBot="1" x14ac:dyDescent="0.25">
      <c r="A60" s="7" t="s">
        <v>363</v>
      </c>
      <c r="B60" s="86"/>
      <c r="C60" s="86"/>
      <c r="D60" s="86"/>
      <c r="E60" s="86"/>
      <c r="F60" s="120">
        <f>F39-F47+F56</f>
        <v>2413819.08</v>
      </c>
      <c r="G60" s="121"/>
    </row>
    <row r="61" spans="1:211" ht="13.5" thickTop="1" x14ac:dyDescent="0.2">
      <c r="A61" s="86"/>
      <c r="B61" s="86"/>
      <c r="C61" s="86"/>
      <c r="D61" s="86"/>
      <c r="E61" s="86"/>
      <c r="F61" s="85"/>
      <c r="G61" s="83"/>
    </row>
    <row r="62" spans="1:211" x14ac:dyDescent="0.2">
      <c r="A62" s="86"/>
      <c r="B62" s="86"/>
      <c r="C62" s="86"/>
      <c r="D62" s="86"/>
      <c r="E62" s="86"/>
      <c r="F62" s="85"/>
      <c r="G62" s="83"/>
    </row>
    <row r="63" spans="1:211" x14ac:dyDescent="0.2">
      <c r="A63" s="86"/>
      <c r="B63" s="86"/>
      <c r="C63" s="86"/>
      <c r="D63" s="86"/>
      <c r="E63" s="86"/>
      <c r="F63" s="85"/>
      <c r="G63" s="83"/>
    </row>
    <row r="64" spans="1:21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ht="13.5" customHeight="1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  <row r="86" spans="1:7" x14ac:dyDescent="0.2">
      <c r="A86" s="86"/>
      <c r="B86" s="86"/>
      <c r="C86" s="86"/>
      <c r="D86" s="86"/>
      <c r="E86" s="86"/>
      <c r="F86" s="85"/>
      <c r="G86" s="83"/>
    </row>
  </sheetData>
  <mergeCells count="2">
    <mergeCell ref="D3:F4"/>
    <mergeCell ref="A41:F41"/>
  </mergeCells>
  <pageMargins left="0.98425196850393704" right="0.39370078740157483" top="0.78740157480314965" bottom="0.23622047244094491" header="0" footer="0"/>
  <pageSetup scale="75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75">
    <tabColor rgb="FFFFFF00"/>
  </sheetPr>
  <dimension ref="A1:HC87"/>
  <sheetViews>
    <sheetView view="pageBreakPreview" topLeftCell="A4" zoomScaleNormal="80" zoomScaleSheetLayoutView="100" workbookViewId="0">
      <selection activeCell="D53" sqref="D5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86"/>
      <c r="B12" s="86"/>
      <c r="C12" s="86"/>
      <c r="D12" s="86"/>
      <c r="E12" s="87" t="s">
        <v>54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6"/>
      <c r="B15" s="86"/>
      <c r="C15" s="86"/>
      <c r="D15" s="86"/>
      <c r="E15" s="87"/>
      <c r="F15" s="85"/>
      <c r="G15" s="88"/>
    </row>
    <row r="16" spans="1:7" x14ac:dyDescent="0.2">
      <c r="A16" s="89" t="s">
        <v>412</v>
      </c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89"/>
      <c r="B18" s="86"/>
      <c r="C18" s="86"/>
      <c r="D18" s="86"/>
      <c r="E18" s="86"/>
      <c r="F18" s="85"/>
      <c r="G18" s="88"/>
    </row>
    <row r="19" spans="1:7" x14ac:dyDescent="0.2">
      <c r="A19" s="7" t="s">
        <v>362</v>
      </c>
      <c r="B19" s="86"/>
      <c r="C19" s="86"/>
      <c r="D19" s="90"/>
      <c r="E19" s="86"/>
      <c r="F19" s="174">
        <v>0</v>
      </c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9"/>
      <c r="B22" s="86"/>
      <c r="C22" s="86"/>
      <c r="D22" s="90"/>
      <c r="E22" s="86"/>
      <c r="F22" s="85"/>
      <c r="G22" s="88"/>
    </row>
    <row r="23" spans="1:7" x14ac:dyDescent="0.2">
      <c r="A23" s="87" t="s">
        <v>16</v>
      </c>
      <c r="B23" s="86"/>
      <c r="C23" s="86"/>
      <c r="D23" s="90"/>
      <c r="E23" s="86"/>
      <c r="F23" s="85"/>
      <c r="G23" s="88"/>
    </row>
    <row r="24" spans="1:7" x14ac:dyDescent="0.2">
      <c r="A24" s="87" t="s">
        <v>151</v>
      </c>
      <c r="B24" s="86"/>
      <c r="C24" s="86"/>
      <c r="D24" s="86"/>
      <c r="E24" s="86"/>
      <c r="F24" s="85"/>
      <c r="G24" s="88"/>
    </row>
    <row r="25" spans="1:7" x14ac:dyDescent="0.2">
      <c r="A25" s="90"/>
      <c r="B25" s="90"/>
      <c r="C25" s="90"/>
      <c r="D25" s="86"/>
      <c r="E25" s="86"/>
      <c r="F25" s="85"/>
      <c r="G25" s="88"/>
    </row>
    <row r="26" spans="1:7" x14ac:dyDescent="0.2">
      <c r="A26" s="92" t="s">
        <v>10</v>
      </c>
      <c r="B26" s="92" t="s">
        <v>11</v>
      </c>
      <c r="C26" s="92" t="s">
        <v>1</v>
      </c>
      <c r="D26" s="92" t="s">
        <v>8</v>
      </c>
      <c r="E26" s="86"/>
      <c r="F26" s="85"/>
      <c r="G26" s="88"/>
    </row>
    <row r="27" spans="1:7" x14ac:dyDescent="0.2">
      <c r="A27" s="93"/>
      <c r="B27" s="93"/>
      <c r="C27" s="93"/>
      <c r="D27" s="93"/>
      <c r="E27" s="86"/>
      <c r="F27" s="85"/>
      <c r="G27" s="88"/>
    </row>
    <row r="28" spans="1:7" x14ac:dyDescent="0.2">
      <c r="A28" s="90"/>
      <c r="B28" s="90"/>
      <c r="C28" s="90"/>
      <c r="D28" s="90" t="s">
        <v>14</v>
      </c>
      <c r="E28" s="86"/>
      <c r="F28" s="85"/>
      <c r="G28" s="88"/>
    </row>
    <row r="29" spans="1:7" x14ac:dyDescent="0.2">
      <c r="A29" s="94"/>
      <c r="B29" s="95"/>
      <c r="C29" s="95"/>
      <c r="D29" s="96"/>
      <c r="E29" s="86"/>
      <c r="F29" s="85">
        <v>0</v>
      </c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4"/>
      <c r="B31" s="95"/>
      <c r="C31" s="95"/>
      <c r="D31" s="97"/>
      <c r="E31" s="86"/>
      <c r="F31" s="85"/>
      <c r="G31" s="88"/>
    </row>
    <row r="32" spans="1:7" x14ac:dyDescent="0.2">
      <c r="A32" s="98" t="s">
        <v>17</v>
      </c>
      <c r="B32" s="95"/>
      <c r="C32" s="95"/>
      <c r="D32" s="97"/>
      <c r="E32" s="86"/>
      <c r="F32" s="85"/>
      <c r="G32" s="88"/>
    </row>
    <row r="33" spans="1:7" x14ac:dyDescent="0.2">
      <c r="A33" s="87" t="s">
        <v>152</v>
      </c>
      <c r="B33" s="86"/>
      <c r="C33" s="86"/>
      <c r="D33" s="86"/>
      <c r="E33" s="86"/>
      <c r="F33" s="85"/>
      <c r="G33" s="88"/>
    </row>
    <row r="34" spans="1:7" x14ac:dyDescent="0.2">
      <c r="A34" s="90"/>
      <c r="B34" s="90"/>
      <c r="C34" s="90"/>
      <c r="D34" s="90"/>
      <c r="E34" s="86"/>
      <c r="F34" s="85"/>
      <c r="G34" s="88"/>
    </row>
    <row r="35" spans="1:7" x14ac:dyDescent="0.2">
      <c r="A35" s="92" t="s">
        <v>10</v>
      </c>
      <c r="B35" s="92" t="s">
        <v>11</v>
      </c>
      <c r="C35" s="92" t="s">
        <v>12</v>
      </c>
      <c r="D35" s="92" t="s">
        <v>8</v>
      </c>
      <c r="E35" s="86"/>
      <c r="F35" s="85"/>
      <c r="G35" s="88"/>
    </row>
    <row r="36" spans="1:7" x14ac:dyDescent="0.2">
      <c r="A36" s="93"/>
      <c r="B36" s="93"/>
      <c r="C36" s="93"/>
      <c r="D36" s="93"/>
      <c r="E36" s="86"/>
      <c r="F36" s="85"/>
      <c r="G36" s="88"/>
    </row>
    <row r="37" spans="1:7" x14ac:dyDescent="0.2">
      <c r="A37" s="94"/>
      <c r="B37" s="95"/>
      <c r="C37" s="95"/>
      <c r="D37" s="99"/>
      <c r="E37" s="100"/>
      <c r="F37" s="101"/>
      <c r="G37" s="102"/>
    </row>
    <row r="38" spans="1:7" x14ac:dyDescent="0.2">
      <c r="A38" s="94"/>
      <c r="B38" s="95"/>
      <c r="C38" s="95"/>
      <c r="D38" s="103"/>
      <c r="E38" s="100"/>
      <c r="F38" s="105">
        <f>D38</f>
        <v>0</v>
      </c>
      <c r="G38" s="102"/>
    </row>
    <row r="39" spans="1:7" x14ac:dyDescent="0.2">
      <c r="A39" s="94"/>
      <c r="B39" s="95"/>
      <c r="C39" s="95"/>
      <c r="D39" s="99"/>
      <c r="E39" s="100"/>
      <c r="F39" s="105"/>
      <c r="G39" s="102"/>
    </row>
    <row r="40" spans="1:7" x14ac:dyDescent="0.2">
      <c r="A40" s="94"/>
      <c r="B40" s="95"/>
      <c r="C40" s="95"/>
      <c r="D40" s="99"/>
      <c r="E40" s="100"/>
      <c r="F40" s="105"/>
      <c r="G40" s="102"/>
    </row>
    <row r="41" spans="1:7" x14ac:dyDescent="0.2">
      <c r="A41" s="95"/>
      <c r="B41" s="104"/>
      <c r="C41" s="95"/>
      <c r="D41" s="99"/>
      <c r="E41" s="100"/>
      <c r="F41" s="104"/>
      <c r="G41" s="102"/>
    </row>
    <row r="42" spans="1:7" x14ac:dyDescent="0.2">
      <c r="A42" s="94"/>
      <c r="B42" s="95"/>
      <c r="C42" s="107"/>
      <c r="D42" s="105" t="s">
        <v>13</v>
      </c>
      <c r="E42" s="86"/>
      <c r="F42" s="122">
        <f>F19-F29+F38</f>
        <v>0</v>
      </c>
      <c r="G42" s="106"/>
    </row>
    <row r="43" spans="1:7" x14ac:dyDescent="0.2">
      <c r="A43" s="94"/>
      <c r="B43" s="95"/>
      <c r="C43" s="107"/>
      <c r="D43" s="105"/>
      <c r="E43" s="86"/>
      <c r="F43" s="108"/>
      <c r="G43" s="106"/>
    </row>
    <row r="44" spans="1:7" x14ac:dyDescent="0.2">
      <c r="A44" s="94"/>
      <c r="B44" s="95"/>
      <c r="C44" s="107"/>
      <c r="D44" s="105"/>
      <c r="E44" s="86"/>
      <c r="F44" s="108"/>
      <c r="G44" s="106"/>
    </row>
    <row r="45" spans="1:7" x14ac:dyDescent="0.2">
      <c r="A45" s="94"/>
      <c r="B45" s="95"/>
      <c r="C45" s="107"/>
      <c r="D45" s="105"/>
      <c r="E45" s="86"/>
      <c r="F45" s="108"/>
      <c r="G45" s="106"/>
    </row>
    <row r="46" spans="1:7" x14ac:dyDescent="0.2">
      <c r="A46" s="353" t="s">
        <v>16</v>
      </c>
      <c r="B46" s="353"/>
      <c r="C46" s="353"/>
      <c r="D46" s="353"/>
      <c r="E46" s="353"/>
      <c r="F46" s="353"/>
      <c r="G46" s="83"/>
    </row>
    <row r="47" spans="1:7" x14ac:dyDescent="0.2">
      <c r="A47" s="87" t="s">
        <v>153</v>
      </c>
      <c r="B47" s="86"/>
      <c r="C47" s="86"/>
      <c r="D47" s="109"/>
      <c r="E47" s="86"/>
      <c r="F47" s="105"/>
      <c r="G47" s="88"/>
    </row>
    <row r="48" spans="1:7" x14ac:dyDescent="0.2">
      <c r="A48" s="90"/>
      <c r="B48" s="90"/>
      <c r="C48" s="90"/>
      <c r="D48" s="90"/>
      <c r="E48" s="86"/>
      <c r="F48" s="85"/>
      <c r="G48" s="88"/>
    </row>
    <row r="49" spans="1:211" x14ac:dyDescent="0.2">
      <c r="A49" s="92" t="s">
        <v>10</v>
      </c>
      <c r="B49" s="92" t="s">
        <v>11</v>
      </c>
      <c r="C49" s="92" t="s">
        <v>12</v>
      </c>
      <c r="D49" s="92" t="s">
        <v>8</v>
      </c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3"/>
      <c r="B50" s="93"/>
      <c r="C50" s="93"/>
      <c r="D50" s="93"/>
      <c r="E50" s="86"/>
      <c r="F50" s="85" t="s">
        <v>2</v>
      </c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0"/>
      <c r="B51" s="90"/>
      <c r="C51" s="90"/>
      <c r="D51" s="90"/>
      <c r="E51" s="86"/>
      <c r="F51" s="85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103"/>
      <c r="E52" s="86"/>
      <c r="F52" s="85">
        <f>SUM(D52:D52)</f>
        <v>0</v>
      </c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94"/>
      <c r="B53" s="95"/>
      <c r="C53" s="95"/>
      <c r="D53" s="99"/>
      <c r="E53" s="86"/>
      <c r="F53" s="83"/>
      <c r="G53" s="88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</row>
    <row r="54" spans="1:211" x14ac:dyDescent="0.2">
      <c r="A54" s="94"/>
      <c r="B54" s="95"/>
      <c r="C54" s="95"/>
      <c r="D54" s="99"/>
      <c r="E54" s="86"/>
      <c r="F54" s="83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</row>
    <row r="55" spans="1:211" x14ac:dyDescent="0.2">
      <c r="A55" s="94"/>
      <c r="B55" s="95"/>
      <c r="C55" s="95"/>
      <c r="D55" s="99"/>
      <c r="E55" s="86"/>
      <c r="F55" s="83"/>
      <c r="G55" s="88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</row>
    <row r="56" spans="1:211" x14ac:dyDescent="0.2">
      <c r="A56" s="110" t="s">
        <v>17</v>
      </c>
      <c r="B56" s="100"/>
      <c r="C56" s="95"/>
      <c r="D56" s="97"/>
      <c r="E56" s="111"/>
      <c r="F56" s="111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87" t="s">
        <v>154</v>
      </c>
      <c r="B57" s="86"/>
      <c r="C57" s="86"/>
      <c r="D57" s="86"/>
      <c r="E57" s="86"/>
      <c r="F57" s="85"/>
      <c r="G57" s="112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  <c r="AC57" s="113"/>
      <c r="AD57" s="113"/>
      <c r="AE57" s="113"/>
      <c r="AF57" s="113"/>
      <c r="AG57" s="113"/>
      <c r="AH57" s="113"/>
      <c r="AI57" s="113"/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3"/>
      <c r="AU57" s="113"/>
      <c r="AV57" s="113"/>
      <c r="AW57" s="113"/>
      <c r="AX57" s="113"/>
      <c r="AY57" s="113"/>
      <c r="AZ57" s="113"/>
      <c r="BA57" s="113"/>
      <c r="BB57" s="113"/>
      <c r="BC57" s="113"/>
      <c r="BD57" s="113"/>
      <c r="BE57" s="113"/>
      <c r="BF57" s="113"/>
      <c r="BG57" s="113"/>
      <c r="BH57" s="113"/>
      <c r="BI57" s="113"/>
      <c r="BJ57" s="113"/>
      <c r="BK57" s="113"/>
      <c r="BL57" s="113"/>
      <c r="BM57" s="113"/>
      <c r="BN57" s="113"/>
      <c r="BO57" s="113"/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113"/>
      <c r="CH57" s="113"/>
      <c r="CI57" s="113"/>
      <c r="CJ57" s="113"/>
      <c r="CK57" s="113"/>
      <c r="CL57" s="113"/>
      <c r="CM57" s="113"/>
      <c r="CN57" s="113"/>
      <c r="CO57" s="113"/>
      <c r="CP57" s="113"/>
      <c r="CQ57" s="113"/>
      <c r="CR57" s="113"/>
      <c r="CS57" s="113"/>
      <c r="CT57" s="113"/>
      <c r="CU57" s="113"/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13"/>
      <c r="DH57" s="113"/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13"/>
      <c r="EH57" s="113"/>
      <c r="EI57" s="113"/>
      <c r="EJ57" s="113"/>
      <c r="EK57" s="113"/>
      <c r="EL57" s="113"/>
      <c r="EM57" s="113"/>
      <c r="EN57" s="113"/>
      <c r="EO57" s="113"/>
      <c r="EP57" s="113"/>
      <c r="EQ57" s="113"/>
      <c r="ER57" s="113"/>
      <c r="ES57" s="113"/>
      <c r="ET57" s="113"/>
      <c r="EU57" s="113"/>
      <c r="EV57" s="113"/>
      <c r="EW57" s="113"/>
      <c r="EX57" s="113"/>
      <c r="EY57" s="113"/>
      <c r="EZ57" s="113"/>
      <c r="FA57" s="113"/>
      <c r="FB57" s="113"/>
      <c r="FC57" s="113"/>
      <c r="FD57" s="113"/>
      <c r="FE57" s="113"/>
      <c r="FF57" s="113"/>
      <c r="FG57" s="113"/>
      <c r="FH57" s="113"/>
      <c r="FI57" s="113"/>
      <c r="FJ57" s="113"/>
      <c r="FK57" s="113"/>
      <c r="FL57" s="113"/>
      <c r="FM57" s="113"/>
      <c r="FN57" s="113"/>
      <c r="FO57" s="113"/>
      <c r="FP57" s="113"/>
      <c r="FQ57" s="113"/>
      <c r="FR57" s="113"/>
      <c r="FS57" s="113"/>
      <c r="FT57" s="113"/>
      <c r="FU57" s="113"/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113"/>
      <c r="GH57" s="113"/>
      <c r="GI57" s="113"/>
      <c r="GJ57" s="113"/>
      <c r="GK57" s="113"/>
      <c r="GL57" s="113"/>
      <c r="GM57" s="113"/>
      <c r="GN57" s="113"/>
      <c r="GO57" s="113"/>
      <c r="GP57" s="113"/>
      <c r="GQ57" s="113"/>
      <c r="GR57" s="113"/>
      <c r="GS57" s="113"/>
      <c r="GT57" s="113"/>
      <c r="GU57" s="113"/>
      <c r="GV57" s="113"/>
      <c r="GW57" s="113"/>
      <c r="GX57" s="113"/>
      <c r="GY57" s="113"/>
      <c r="GZ57" s="113"/>
      <c r="HA57" s="113"/>
      <c r="HB57" s="113"/>
      <c r="HC57" s="113"/>
    </row>
    <row r="58" spans="1:211" x14ac:dyDescent="0.2">
      <c r="A58" s="90"/>
      <c r="B58" s="90"/>
      <c r="C58" s="90"/>
      <c r="D58" s="90"/>
      <c r="E58" s="86"/>
      <c r="F58" s="85"/>
      <c r="G58" s="112"/>
      <c r="H58" s="113"/>
      <c r="I58" s="113"/>
      <c r="J58" s="113"/>
      <c r="K58" s="113"/>
      <c r="L58" s="113"/>
      <c r="M58" s="113"/>
      <c r="N58" s="113"/>
      <c r="O58" s="113"/>
      <c r="P58" s="113"/>
      <c r="Q58" s="113"/>
      <c r="R58" s="113"/>
      <c r="S58" s="113"/>
      <c r="T58" s="113"/>
      <c r="U58" s="113"/>
      <c r="V58" s="113"/>
      <c r="W58" s="113"/>
      <c r="X58" s="113"/>
      <c r="Y58" s="113"/>
      <c r="Z58" s="113"/>
      <c r="AA58" s="113"/>
      <c r="AB58" s="113"/>
      <c r="AC58" s="113"/>
      <c r="AD58" s="113"/>
      <c r="AE58" s="113"/>
      <c r="AF58" s="113"/>
      <c r="AG58" s="113"/>
      <c r="AH58" s="113"/>
      <c r="AI58" s="113"/>
      <c r="AJ58" s="113"/>
      <c r="AK58" s="113"/>
      <c r="AL58" s="113"/>
      <c r="AM58" s="113"/>
      <c r="AN58" s="113"/>
      <c r="AO58" s="113"/>
      <c r="AP58" s="113"/>
      <c r="AQ58" s="113"/>
      <c r="AR58" s="113"/>
      <c r="AS58" s="113"/>
      <c r="AT58" s="113"/>
      <c r="AU58" s="113"/>
      <c r="AV58" s="113"/>
      <c r="AW58" s="113"/>
      <c r="AX58" s="113"/>
      <c r="AY58" s="113"/>
      <c r="AZ58" s="113"/>
      <c r="BA58" s="113"/>
      <c r="BB58" s="113"/>
      <c r="BC58" s="113"/>
      <c r="BD58" s="113"/>
      <c r="BE58" s="113"/>
      <c r="BF58" s="113"/>
      <c r="BG58" s="113"/>
      <c r="BH58" s="113"/>
      <c r="BI58" s="113"/>
      <c r="BJ58" s="113"/>
      <c r="BK58" s="113"/>
      <c r="BL58" s="113"/>
      <c r="BM58" s="113"/>
      <c r="BN58" s="113"/>
      <c r="BO58" s="113"/>
      <c r="BP58" s="113"/>
      <c r="BQ58" s="113"/>
      <c r="BR58" s="113"/>
      <c r="BS58" s="113"/>
      <c r="BT58" s="113"/>
      <c r="BU58" s="113"/>
      <c r="BV58" s="113"/>
      <c r="BW58" s="113"/>
      <c r="BX58" s="113"/>
      <c r="BY58" s="113"/>
      <c r="BZ58" s="113"/>
      <c r="CA58" s="113"/>
      <c r="CB58" s="113"/>
      <c r="CC58" s="113"/>
      <c r="CD58" s="113"/>
      <c r="CE58" s="113"/>
      <c r="CF58" s="113"/>
      <c r="CG58" s="113"/>
      <c r="CH58" s="113"/>
      <c r="CI58" s="113"/>
      <c r="CJ58" s="113"/>
      <c r="CK58" s="113"/>
      <c r="CL58" s="113"/>
      <c r="CM58" s="113"/>
      <c r="CN58" s="113"/>
      <c r="CO58" s="113"/>
      <c r="CP58" s="113"/>
      <c r="CQ58" s="113"/>
      <c r="CR58" s="113"/>
      <c r="CS58" s="113"/>
      <c r="CT58" s="113"/>
      <c r="CU58" s="113"/>
      <c r="CV58" s="113"/>
      <c r="CW58" s="113"/>
      <c r="CX58" s="113"/>
      <c r="CY58" s="113"/>
      <c r="CZ58" s="113"/>
      <c r="DA58" s="113"/>
      <c r="DB58" s="113"/>
      <c r="DC58" s="113"/>
      <c r="DD58" s="113"/>
      <c r="DE58" s="113"/>
      <c r="DF58" s="113"/>
      <c r="DG58" s="113"/>
      <c r="DH58" s="113"/>
      <c r="DI58" s="113"/>
      <c r="DJ58" s="113"/>
      <c r="DK58" s="113"/>
      <c r="DL58" s="113"/>
      <c r="DM58" s="113"/>
      <c r="DN58" s="113"/>
      <c r="DO58" s="113"/>
      <c r="DP58" s="113"/>
      <c r="DQ58" s="113"/>
      <c r="DR58" s="113"/>
      <c r="DS58" s="113"/>
      <c r="DT58" s="113"/>
      <c r="DU58" s="113"/>
      <c r="DV58" s="113"/>
      <c r="DW58" s="113"/>
      <c r="DX58" s="113"/>
      <c r="DY58" s="113"/>
      <c r="DZ58" s="113"/>
      <c r="EA58" s="113"/>
      <c r="EB58" s="113"/>
      <c r="EC58" s="113"/>
      <c r="ED58" s="113"/>
      <c r="EE58" s="113"/>
      <c r="EF58" s="113"/>
      <c r="EG58" s="113"/>
      <c r="EH58" s="113"/>
      <c r="EI58" s="113"/>
      <c r="EJ58" s="113"/>
      <c r="EK58" s="113"/>
      <c r="EL58" s="113"/>
      <c r="EM58" s="113"/>
      <c r="EN58" s="113"/>
      <c r="EO58" s="113"/>
      <c r="EP58" s="113"/>
      <c r="EQ58" s="113"/>
      <c r="ER58" s="113"/>
      <c r="ES58" s="113"/>
      <c r="ET58" s="113"/>
      <c r="EU58" s="113"/>
      <c r="EV58" s="113"/>
      <c r="EW58" s="113"/>
      <c r="EX58" s="113"/>
      <c r="EY58" s="113"/>
      <c r="EZ58" s="113"/>
      <c r="FA58" s="113"/>
      <c r="FB58" s="113"/>
      <c r="FC58" s="113"/>
      <c r="FD58" s="113"/>
      <c r="FE58" s="113"/>
      <c r="FF58" s="113"/>
      <c r="FG58" s="113"/>
      <c r="FH58" s="113"/>
      <c r="FI58" s="113"/>
      <c r="FJ58" s="113"/>
      <c r="FK58" s="113"/>
      <c r="FL58" s="113"/>
      <c r="FM58" s="113"/>
      <c r="FN58" s="113"/>
      <c r="FO58" s="113"/>
      <c r="FP58" s="113"/>
      <c r="FQ58" s="113"/>
      <c r="FR58" s="113"/>
      <c r="FS58" s="113"/>
      <c r="FT58" s="113"/>
      <c r="FU58" s="113"/>
      <c r="FV58" s="113"/>
      <c r="FW58" s="113"/>
      <c r="FX58" s="113"/>
      <c r="FY58" s="113"/>
      <c r="FZ58" s="113"/>
      <c r="GA58" s="113"/>
      <c r="GB58" s="113"/>
      <c r="GC58" s="113"/>
      <c r="GD58" s="113"/>
      <c r="GE58" s="113"/>
      <c r="GF58" s="113"/>
      <c r="GG58" s="113"/>
      <c r="GH58" s="113"/>
      <c r="GI58" s="113"/>
      <c r="GJ58" s="113"/>
      <c r="GK58" s="113"/>
      <c r="GL58" s="113"/>
      <c r="GM58" s="113"/>
      <c r="GN58" s="113"/>
      <c r="GO58" s="113"/>
      <c r="GP58" s="113"/>
      <c r="GQ58" s="113"/>
      <c r="GR58" s="113"/>
      <c r="GS58" s="113"/>
      <c r="GT58" s="113"/>
      <c r="GU58" s="113"/>
      <c r="GV58" s="113"/>
      <c r="GW58" s="113"/>
      <c r="GX58" s="113"/>
      <c r="GY58" s="113"/>
      <c r="GZ58" s="113"/>
      <c r="HA58" s="113"/>
      <c r="HB58" s="113"/>
      <c r="HC58" s="113"/>
    </row>
    <row r="59" spans="1:211" x14ac:dyDescent="0.2">
      <c r="A59" s="92" t="s">
        <v>10</v>
      </c>
      <c r="B59" s="92" t="s">
        <v>11</v>
      </c>
      <c r="C59" s="92" t="s">
        <v>12</v>
      </c>
      <c r="D59" s="92" t="s">
        <v>8</v>
      </c>
      <c r="E59" s="86"/>
      <c r="F59" s="85"/>
      <c r="G59" s="112"/>
      <c r="H59" s="113"/>
      <c r="I59" s="113"/>
      <c r="J59" s="113"/>
      <c r="K59" s="113"/>
      <c r="L59" s="113"/>
      <c r="M59" s="113"/>
      <c r="N59" s="113"/>
      <c r="O59" s="113"/>
      <c r="P59" s="113"/>
      <c r="Q59" s="113"/>
      <c r="R59" s="113"/>
      <c r="S59" s="113"/>
      <c r="T59" s="113"/>
      <c r="U59" s="113"/>
      <c r="V59" s="113"/>
      <c r="W59" s="113"/>
      <c r="X59" s="113"/>
      <c r="Y59" s="113"/>
      <c r="Z59" s="113"/>
      <c r="AA59" s="113"/>
      <c r="AB59" s="113"/>
      <c r="AC59" s="113"/>
      <c r="AD59" s="113"/>
      <c r="AE59" s="113"/>
      <c r="AF59" s="113"/>
      <c r="AG59" s="113"/>
      <c r="AH59" s="113"/>
      <c r="AI59" s="113"/>
      <c r="AJ59" s="113"/>
      <c r="AK59" s="113"/>
      <c r="AL59" s="113"/>
      <c r="AM59" s="113"/>
      <c r="AN59" s="113"/>
      <c r="AO59" s="113"/>
      <c r="AP59" s="113"/>
      <c r="AQ59" s="113"/>
      <c r="AR59" s="113"/>
      <c r="AS59" s="113"/>
      <c r="AT59" s="113"/>
      <c r="AU59" s="113"/>
      <c r="AV59" s="113"/>
      <c r="AW59" s="113"/>
      <c r="AX59" s="113"/>
      <c r="AY59" s="113"/>
      <c r="AZ59" s="113"/>
      <c r="BA59" s="113"/>
      <c r="BB59" s="113"/>
      <c r="BC59" s="113"/>
      <c r="BD59" s="113"/>
      <c r="BE59" s="113"/>
      <c r="BF59" s="113"/>
      <c r="BG59" s="113"/>
      <c r="BH59" s="113"/>
      <c r="BI59" s="113"/>
      <c r="BJ59" s="113"/>
      <c r="BK59" s="113"/>
      <c r="BL59" s="113"/>
      <c r="BM59" s="113"/>
      <c r="BN59" s="113"/>
      <c r="BO59" s="113"/>
      <c r="BP59" s="113"/>
      <c r="BQ59" s="113"/>
      <c r="BR59" s="113"/>
      <c r="BS59" s="113"/>
      <c r="BT59" s="113"/>
      <c r="BU59" s="113"/>
      <c r="BV59" s="113"/>
      <c r="BW59" s="113"/>
      <c r="BX59" s="113"/>
      <c r="BY59" s="113"/>
      <c r="BZ59" s="113"/>
      <c r="CA59" s="113"/>
      <c r="CB59" s="113"/>
      <c r="CC59" s="113"/>
      <c r="CD59" s="113"/>
      <c r="CE59" s="113"/>
      <c r="CF59" s="113"/>
      <c r="CG59" s="113"/>
      <c r="CH59" s="113"/>
      <c r="CI59" s="113"/>
      <c r="CJ59" s="113"/>
      <c r="CK59" s="113"/>
      <c r="CL59" s="113"/>
      <c r="CM59" s="113"/>
      <c r="CN59" s="113"/>
      <c r="CO59" s="113"/>
      <c r="CP59" s="113"/>
      <c r="CQ59" s="113"/>
      <c r="CR59" s="113"/>
      <c r="CS59" s="113"/>
      <c r="CT59" s="113"/>
      <c r="CU59" s="113"/>
      <c r="CV59" s="113"/>
      <c r="CW59" s="113"/>
      <c r="CX59" s="113"/>
      <c r="CY59" s="113"/>
      <c r="CZ59" s="113"/>
      <c r="DA59" s="113"/>
      <c r="DB59" s="113"/>
      <c r="DC59" s="113"/>
      <c r="DD59" s="113"/>
      <c r="DE59" s="113"/>
      <c r="DF59" s="113"/>
      <c r="DG59" s="113"/>
      <c r="DH59" s="113"/>
      <c r="DI59" s="113"/>
      <c r="DJ59" s="113"/>
      <c r="DK59" s="113"/>
      <c r="DL59" s="113"/>
      <c r="DM59" s="113"/>
      <c r="DN59" s="113"/>
      <c r="DO59" s="113"/>
      <c r="DP59" s="113"/>
      <c r="DQ59" s="113"/>
      <c r="DR59" s="113"/>
      <c r="DS59" s="113"/>
      <c r="DT59" s="113"/>
      <c r="DU59" s="113"/>
      <c r="DV59" s="113"/>
      <c r="DW59" s="113"/>
      <c r="DX59" s="113"/>
      <c r="DY59" s="113"/>
      <c r="DZ59" s="113"/>
      <c r="EA59" s="113"/>
      <c r="EB59" s="113"/>
      <c r="EC59" s="113"/>
      <c r="ED59" s="113"/>
      <c r="EE59" s="113"/>
      <c r="EF59" s="113"/>
      <c r="EG59" s="113"/>
      <c r="EH59" s="113"/>
      <c r="EI59" s="113"/>
      <c r="EJ59" s="113"/>
      <c r="EK59" s="113"/>
      <c r="EL59" s="113"/>
      <c r="EM59" s="113"/>
      <c r="EN59" s="113"/>
      <c r="EO59" s="113"/>
      <c r="EP59" s="113"/>
      <c r="EQ59" s="113"/>
      <c r="ER59" s="113"/>
      <c r="ES59" s="113"/>
      <c r="ET59" s="113"/>
      <c r="EU59" s="113"/>
      <c r="EV59" s="113"/>
      <c r="EW59" s="113"/>
      <c r="EX59" s="113"/>
      <c r="EY59" s="113"/>
      <c r="EZ59" s="113"/>
      <c r="FA59" s="113"/>
      <c r="FB59" s="113"/>
      <c r="FC59" s="113"/>
      <c r="FD59" s="113"/>
      <c r="FE59" s="113"/>
      <c r="FF59" s="113"/>
      <c r="FG59" s="113"/>
      <c r="FH59" s="113"/>
      <c r="FI59" s="113"/>
      <c r="FJ59" s="113"/>
      <c r="FK59" s="113"/>
      <c r="FL59" s="113"/>
      <c r="FM59" s="113"/>
      <c r="FN59" s="113"/>
      <c r="FO59" s="113"/>
      <c r="FP59" s="113"/>
      <c r="FQ59" s="113"/>
      <c r="FR59" s="113"/>
      <c r="FS59" s="113"/>
      <c r="FT59" s="113"/>
      <c r="FU59" s="113"/>
      <c r="FV59" s="113"/>
      <c r="FW59" s="113"/>
      <c r="FX59" s="113"/>
      <c r="FY59" s="113"/>
      <c r="FZ59" s="113"/>
      <c r="GA59" s="113"/>
      <c r="GB59" s="113"/>
      <c r="GC59" s="113"/>
      <c r="GD59" s="113"/>
      <c r="GE59" s="113"/>
      <c r="GF59" s="113"/>
      <c r="GG59" s="113"/>
      <c r="GH59" s="113"/>
      <c r="GI59" s="113"/>
      <c r="GJ59" s="113"/>
      <c r="GK59" s="113"/>
      <c r="GL59" s="113"/>
      <c r="GM59" s="113"/>
      <c r="GN59" s="113"/>
      <c r="GO59" s="113"/>
      <c r="GP59" s="113"/>
      <c r="GQ59" s="113"/>
      <c r="GR59" s="113"/>
      <c r="GS59" s="113"/>
      <c r="GT59" s="113"/>
      <c r="GU59" s="113"/>
      <c r="GV59" s="113"/>
      <c r="GW59" s="113"/>
      <c r="GX59" s="113"/>
      <c r="GY59" s="113"/>
      <c r="GZ59" s="113"/>
      <c r="HA59" s="113"/>
      <c r="HB59" s="113"/>
      <c r="HC59" s="113"/>
    </row>
    <row r="60" spans="1:211" x14ac:dyDescent="0.2">
      <c r="A60" s="93"/>
      <c r="B60" s="93"/>
      <c r="C60" s="93"/>
      <c r="D60" s="93"/>
      <c r="E60" s="86"/>
      <c r="F60" s="85"/>
      <c r="G60" s="88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3"/>
      <c r="BZ60" s="83"/>
      <c r="CA60" s="83"/>
      <c r="CB60" s="83"/>
      <c r="CC60" s="83"/>
      <c r="CD60" s="83"/>
      <c r="CE60" s="83"/>
      <c r="CF60" s="83"/>
      <c r="CG60" s="83"/>
      <c r="CH60" s="83"/>
      <c r="CI60" s="83"/>
      <c r="CJ60" s="83"/>
      <c r="CK60" s="83"/>
      <c r="CL60" s="83"/>
      <c r="CM60" s="83"/>
      <c r="CN60" s="83"/>
      <c r="CO60" s="83"/>
      <c r="CP60" s="83"/>
      <c r="CQ60" s="83"/>
      <c r="CR60" s="83"/>
      <c r="CS60" s="83"/>
      <c r="CT60" s="83"/>
      <c r="CU60" s="83"/>
      <c r="CV60" s="83"/>
      <c r="CW60" s="83"/>
      <c r="CX60" s="83"/>
      <c r="CY60" s="83"/>
      <c r="CZ60" s="83"/>
      <c r="DA60" s="83"/>
      <c r="DB60" s="83"/>
      <c r="DC60" s="83"/>
      <c r="DD60" s="83"/>
      <c r="DE60" s="83"/>
      <c r="DF60" s="83"/>
      <c r="DG60" s="83"/>
      <c r="DH60" s="83"/>
      <c r="DI60" s="83"/>
      <c r="DJ60" s="83"/>
      <c r="DK60" s="83"/>
      <c r="DL60" s="83"/>
      <c r="DM60" s="83"/>
      <c r="DN60" s="83"/>
      <c r="DO60" s="83"/>
      <c r="DP60" s="83"/>
      <c r="DQ60" s="83"/>
      <c r="DR60" s="83"/>
      <c r="DS60" s="83"/>
      <c r="DT60" s="83"/>
      <c r="DU60" s="83"/>
      <c r="DV60" s="83"/>
      <c r="DW60" s="83"/>
      <c r="DX60" s="83"/>
      <c r="DY60" s="83"/>
      <c r="DZ60" s="83"/>
      <c r="EA60" s="83"/>
      <c r="EB60" s="83"/>
      <c r="EC60" s="83"/>
      <c r="ED60" s="83"/>
      <c r="EE60" s="83"/>
      <c r="EF60" s="83"/>
      <c r="EG60" s="83"/>
      <c r="EH60" s="83"/>
      <c r="EI60" s="83"/>
      <c r="EJ60" s="83"/>
      <c r="EK60" s="83"/>
      <c r="EL60" s="83"/>
      <c r="EM60" s="83"/>
      <c r="EN60" s="83"/>
      <c r="EO60" s="83"/>
      <c r="EP60" s="83"/>
      <c r="EQ60" s="83"/>
      <c r="ER60" s="83"/>
      <c r="ES60" s="83"/>
      <c r="ET60" s="83"/>
      <c r="EU60" s="83"/>
      <c r="EV60" s="83"/>
      <c r="EW60" s="83"/>
      <c r="EX60" s="83"/>
      <c r="EY60" s="83"/>
      <c r="EZ60" s="83"/>
      <c r="FA60" s="83"/>
      <c r="FB60" s="83"/>
      <c r="FC60" s="83"/>
      <c r="FD60" s="83"/>
      <c r="FE60" s="83"/>
      <c r="FF60" s="83"/>
      <c r="FG60" s="83"/>
      <c r="FH60" s="83"/>
      <c r="FI60" s="83"/>
      <c r="FJ60" s="83"/>
      <c r="FK60" s="83"/>
      <c r="FL60" s="83"/>
      <c r="FM60" s="83"/>
      <c r="FN60" s="83"/>
      <c r="FO60" s="83"/>
      <c r="FP60" s="83"/>
      <c r="FQ60" s="83"/>
      <c r="FR60" s="83"/>
      <c r="FS60" s="83"/>
      <c r="FT60" s="83"/>
      <c r="FU60" s="83"/>
      <c r="FV60" s="83"/>
      <c r="FW60" s="83"/>
      <c r="FX60" s="83"/>
      <c r="FY60" s="83"/>
      <c r="FZ60" s="83"/>
      <c r="GA60" s="83"/>
      <c r="GB60" s="83"/>
      <c r="GC60" s="83"/>
      <c r="GD60" s="83"/>
      <c r="GE60" s="83"/>
      <c r="GF60" s="83"/>
      <c r="GG60" s="83"/>
      <c r="GH60" s="83"/>
      <c r="GI60" s="83"/>
      <c r="GJ60" s="83"/>
      <c r="GK60" s="83"/>
      <c r="GL60" s="83"/>
      <c r="GM60" s="83"/>
      <c r="GN60" s="83"/>
      <c r="GO60" s="83"/>
      <c r="GP60" s="83"/>
      <c r="GQ60" s="83"/>
      <c r="GR60" s="83"/>
      <c r="GS60" s="83"/>
      <c r="GT60" s="83"/>
      <c r="GU60" s="83"/>
      <c r="GV60" s="83"/>
      <c r="GW60" s="83"/>
      <c r="GX60" s="83"/>
      <c r="GY60" s="83"/>
      <c r="GZ60" s="83"/>
      <c r="HA60" s="83"/>
      <c r="HB60" s="83"/>
      <c r="HC60" s="83"/>
    </row>
    <row r="61" spans="1:211" x14ac:dyDescent="0.2">
      <c r="A61" s="114"/>
      <c r="B61" s="100"/>
      <c r="C61" s="115"/>
      <c r="D61" s="116" t="s">
        <v>14</v>
      </c>
      <c r="E61" s="86"/>
      <c r="F61" s="85"/>
      <c r="G61" s="88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  <c r="AX61" s="83"/>
      <c r="AY61" s="83"/>
      <c r="AZ61" s="83"/>
      <c r="BA61" s="83"/>
      <c r="BB61" s="83"/>
      <c r="BC61" s="83"/>
      <c r="BD61" s="83"/>
      <c r="BE61" s="83"/>
      <c r="BF61" s="83"/>
      <c r="BG61" s="83"/>
      <c r="BH61" s="83"/>
      <c r="BI61" s="83"/>
      <c r="BJ61" s="83"/>
      <c r="BK61" s="83"/>
      <c r="BL61" s="83"/>
      <c r="BM61" s="83"/>
      <c r="BN61" s="83"/>
      <c r="BO61" s="83"/>
      <c r="BP61" s="83"/>
      <c r="BQ61" s="83"/>
      <c r="BR61" s="83"/>
      <c r="BS61" s="83"/>
      <c r="BT61" s="83"/>
      <c r="BU61" s="83"/>
      <c r="BV61" s="83"/>
      <c r="BW61" s="83"/>
      <c r="BX61" s="83"/>
      <c r="BY61" s="83"/>
      <c r="BZ61" s="83"/>
      <c r="CA61" s="83"/>
      <c r="CB61" s="83"/>
      <c r="CC61" s="83"/>
      <c r="CD61" s="83"/>
      <c r="CE61" s="83"/>
      <c r="CF61" s="83"/>
      <c r="CG61" s="83"/>
      <c r="CH61" s="83"/>
      <c r="CI61" s="83"/>
      <c r="CJ61" s="83"/>
      <c r="CK61" s="83"/>
      <c r="CL61" s="83"/>
      <c r="CM61" s="83"/>
      <c r="CN61" s="83"/>
      <c r="CO61" s="83"/>
      <c r="CP61" s="83"/>
      <c r="CQ61" s="83"/>
      <c r="CR61" s="83"/>
      <c r="CS61" s="83"/>
      <c r="CT61" s="83"/>
      <c r="CU61" s="83"/>
      <c r="CV61" s="83"/>
      <c r="CW61" s="83"/>
      <c r="CX61" s="83"/>
      <c r="CY61" s="83"/>
      <c r="CZ61" s="83"/>
      <c r="DA61" s="83"/>
      <c r="DB61" s="83"/>
      <c r="DC61" s="83"/>
      <c r="DD61" s="83"/>
      <c r="DE61" s="83"/>
      <c r="DF61" s="83"/>
      <c r="DG61" s="83"/>
      <c r="DH61" s="83"/>
      <c r="DI61" s="83"/>
      <c r="DJ61" s="83"/>
      <c r="DK61" s="83"/>
      <c r="DL61" s="83"/>
      <c r="DM61" s="83"/>
      <c r="DN61" s="83"/>
      <c r="DO61" s="83"/>
      <c r="DP61" s="83"/>
      <c r="DQ61" s="83"/>
      <c r="DR61" s="83"/>
      <c r="DS61" s="83"/>
      <c r="DT61" s="83"/>
      <c r="DU61" s="83"/>
      <c r="DV61" s="83"/>
      <c r="DW61" s="83"/>
      <c r="DX61" s="83"/>
      <c r="DY61" s="83"/>
      <c r="DZ61" s="83"/>
      <c r="EA61" s="83"/>
      <c r="EB61" s="83"/>
      <c r="EC61" s="83"/>
      <c r="ED61" s="83"/>
      <c r="EE61" s="83"/>
      <c r="EF61" s="83"/>
      <c r="EG61" s="83"/>
      <c r="EH61" s="83"/>
      <c r="EI61" s="83"/>
      <c r="EJ61" s="83"/>
      <c r="EK61" s="83"/>
      <c r="EL61" s="83"/>
      <c r="EM61" s="83"/>
      <c r="EN61" s="83"/>
      <c r="EO61" s="83"/>
      <c r="EP61" s="83"/>
      <c r="EQ61" s="83"/>
      <c r="ER61" s="83"/>
      <c r="ES61" s="83"/>
      <c r="ET61" s="83"/>
      <c r="EU61" s="83"/>
      <c r="EV61" s="83"/>
      <c r="EW61" s="83"/>
      <c r="EX61" s="83"/>
      <c r="EY61" s="83"/>
      <c r="EZ61" s="83"/>
      <c r="FA61" s="83"/>
      <c r="FB61" s="83"/>
      <c r="FC61" s="83"/>
      <c r="FD61" s="83"/>
      <c r="FE61" s="83"/>
      <c r="FF61" s="83"/>
      <c r="FG61" s="83"/>
      <c r="FH61" s="83"/>
      <c r="FI61" s="83"/>
      <c r="FJ61" s="83"/>
      <c r="FK61" s="83"/>
      <c r="FL61" s="83"/>
      <c r="FM61" s="83"/>
      <c r="FN61" s="83"/>
      <c r="FO61" s="83"/>
      <c r="FP61" s="83"/>
      <c r="FQ61" s="83"/>
      <c r="FR61" s="83"/>
      <c r="FS61" s="83"/>
      <c r="FT61" s="83"/>
      <c r="FU61" s="83"/>
      <c r="FV61" s="83"/>
      <c r="FW61" s="83"/>
      <c r="FX61" s="83"/>
      <c r="FY61" s="83"/>
      <c r="FZ61" s="83"/>
      <c r="GA61" s="83"/>
      <c r="GB61" s="83"/>
      <c r="GC61" s="83"/>
      <c r="GD61" s="83"/>
      <c r="GE61" s="83"/>
      <c r="GF61" s="83"/>
      <c r="GG61" s="83"/>
      <c r="GH61" s="83"/>
      <c r="GI61" s="83"/>
      <c r="GJ61" s="83"/>
      <c r="GK61" s="83"/>
      <c r="GL61" s="83"/>
      <c r="GM61" s="83"/>
      <c r="GN61" s="83"/>
      <c r="GO61" s="83"/>
      <c r="GP61" s="83"/>
      <c r="GQ61" s="83"/>
      <c r="GR61" s="83"/>
      <c r="GS61" s="83"/>
      <c r="GT61" s="83"/>
      <c r="GU61" s="83"/>
      <c r="GV61" s="83"/>
      <c r="GW61" s="83"/>
      <c r="GX61" s="83"/>
      <c r="GY61" s="83"/>
      <c r="GZ61" s="83"/>
      <c r="HA61" s="83"/>
      <c r="HB61" s="83"/>
      <c r="HC61" s="83"/>
    </row>
    <row r="62" spans="1:211" x14ac:dyDescent="0.2">
      <c r="A62" s="94">
        <v>43124</v>
      </c>
      <c r="B62" s="95"/>
      <c r="C62" s="95" t="s">
        <v>76</v>
      </c>
      <c r="D62" s="103">
        <v>2248571.61</v>
      </c>
      <c r="E62" s="83"/>
      <c r="F62" s="85">
        <f>SUM(D62:D62)</f>
        <v>2248571.61</v>
      </c>
      <c r="G62" s="88"/>
    </row>
    <row r="63" spans="1:211" x14ac:dyDescent="0.2">
      <c r="A63" s="94"/>
      <c r="B63" s="117"/>
      <c r="C63" s="118"/>
      <c r="D63" s="116"/>
      <c r="E63" s="83"/>
      <c r="F63" s="85"/>
      <c r="G63" s="88"/>
    </row>
    <row r="64" spans="1:211" x14ac:dyDescent="0.2">
      <c r="A64" s="94"/>
      <c r="B64" s="117"/>
      <c r="C64" s="118"/>
      <c r="D64" s="116"/>
      <c r="E64" s="83"/>
      <c r="F64" s="85"/>
      <c r="G64" s="88"/>
    </row>
    <row r="65" spans="1:7" ht="13.5" thickBot="1" x14ac:dyDescent="0.25">
      <c r="A65" s="7" t="s">
        <v>363</v>
      </c>
      <c r="B65" s="86"/>
      <c r="C65" s="86"/>
      <c r="D65" s="86"/>
      <c r="E65" s="86"/>
      <c r="F65" s="120">
        <f>F42-F52+F62</f>
        <v>2248571.61</v>
      </c>
      <c r="G65" s="121"/>
    </row>
    <row r="66" spans="1:7" ht="13.5" thickTop="1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ht="13.5" customHeight="1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  <row r="86" spans="1:7" x14ac:dyDescent="0.2">
      <c r="A86" s="86"/>
      <c r="B86" s="86"/>
      <c r="C86" s="86"/>
      <c r="D86" s="86"/>
      <c r="E86" s="86"/>
      <c r="F86" s="85"/>
      <c r="G86" s="83"/>
    </row>
    <row r="87" spans="1:7" x14ac:dyDescent="0.2">
      <c r="A87" s="86"/>
      <c r="B87" s="86"/>
      <c r="C87" s="86"/>
      <c r="D87" s="86"/>
      <c r="E87" s="86"/>
      <c r="F87" s="85"/>
      <c r="G87" s="83"/>
    </row>
  </sheetData>
  <mergeCells count="2">
    <mergeCell ref="D3:F4"/>
    <mergeCell ref="A46:F46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79">
    <tabColor rgb="FF00B050"/>
  </sheetPr>
  <dimension ref="A1:HC86"/>
  <sheetViews>
    <sheetView view="pageBreakPreview" topLeftCell="C49" zoomScaleNormal="80" zoomScaleSheetLayoutView="100" workbookViewId="0">
      <selection activeCell="G59" sqref="G5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51</v>
      </c>
      <c r="F11" s="129"/>
      <c r="G11" s="167"/>
    </row>
    <row r="12" spans="1:7" x14ac:dyDescent="0.2">
      <c r="A12" s="127"/>
      <c r="B12" s="127"/>
      <c r="C12" s="127"/>
      <c r="D12" s="127"/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30" t="s">
        <v>413</v>
      </c>
      <c r="B14" s="127"/>
      <c r="C14" s="127"/>
      <c r="D14" s="127"/>
      <c r="E14" s="127"/>
      <c r="F14" s="129"/>
      <c r="G14" s="167"/>
    </row>
    <row r="15" spans="1:7" x14ac:dyDescent="0.2">
      <c r="A15" s="130"/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7" t="s">
        <v>362</v>
      </c>
      <c r="B17" s="127"/>
      <c r="C17" s="127"/>
      <c r="D17" s="131"/>
      <c r="E17" s="127"/>
      <c r="F17" s="174">
        <v>5.68</v>
      </c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28" t="s">
        <v>16</v>
      </c>
      <c r="B21" s="127"/>
      <c r="C21" s="127"/>
      <c r="D21" s="131"/>
      <c r="E21" s="127"/>
      <c r="F21" s="129"/>
      <c r="G21" s="167"/>
    </row>
    <row r="22" spans="1:7" x14ac:dyDescent="0.2">
      <c r="A22" s="128" t="s">
        <v>151</v>
      </c>
      <c r="B22" s="127"/>
      <c r="C22" s="127"/>
      <c r="D22" s="127"/>
      <c r="E22" s="127"/>
      <c r="F22" s="129"/>
      <c r="G22" s="167"/>
    </row>
    <row r="23" spans="1:7" x14ac:dyDescent="0.2">
      <c r="A23" s="131"/>
      <c r="B23" s="131"/>
      <c r="C23" s="131"/>
      <c r="D23" s="127"/>
      <c r="E23" s="127"/>
      <c r="F23" s="129"/>
      <c r="G23" s="167"/>
    </row>
    <row r="24" spans="1:7" x14ac:dyDescent="0.2">
      <c r="A24" s="132" t="s">
        <v>10</v>
      </c>
      <c r="B24" s="132" t="s">
        <v>11</v>
      </c>
      <c r="C24" s="132" t="s">
        <v>1</v>
      </c>
      <c r="D24" s="132" t="s">
        <v>8</v>
      </c>
      <c r="E24" s="127"/>
      <c r="F24" s="129"/>
      <c r="G24" s="167"/>
    </row>
    <row r="25" spans="1:7" x14ac:dyDescent="0.2">
      <c r="A25" s="133"/>
      <c r="B25" s="133"/>
      <c r="C25" s="133"/>
      <c r="D25" s="133"/>
      <c r="E25" s="127"/>
      <c r="F25" s="129"/>
      <c r="G25" s="167"/>
    </row>
    <row r="26" spans="1:7" x14ac:dyDescent="0.2">
      <c r="A26" s="131"/>
      <c r="B26" s="131"/>
      <c r="C26" s="131"/>
      <c r="D26" s="131"/>
      <c r="E26" s="127"/>
      <c r="F26" s="129"/>
      <c r="G26" s="167"/>
    </row>
    <row r="27" spans="1:7" x14ac:dyDescent="0.2">
      <c r="A27" s="134"/>
      <c r="B27" s="135"/>
      <c r="C27" s="197"/>
      <c r="D27" s="199"/>
      <c r="E27" s="127"/>
      <c r="F27" s="129">
        <f>SUM(D27:D27)</f>
        <v>0</v>
      </c>
      <c r="G27" s="167"/>
    </row>
    <row r="28" spans="1:7" x14ac:dyDescent="0.2">
      <c r="A28" s="134"/>
      <c r="B28" s="135"/>
      <c r="C28" s="197"/>
      <c r="D28" s="145"/>
      <c r="E28" s="127"/>
      <c r="G28" s="167"/>
    </row>
    <row r="29" spans="1:7" x14ac:dyDescent="0.2">
      <c r="A29" s="162" t="s">
        <v>17</v>
      </c>
      <c r="B29" s="135"/>
      <c r="C29" s="135"/>
      <c r="D29" s="145"/>
      <c r="E29" s="127"/>
      <c r="F29" s="129"/>
      <c r="G29" s="167"/>
    </row>
    <row r="30" spans="1:7" x14ac:dyDescent="0.2">
      <c r="A30" s="128" t="s">
        <v>152</v>
      </c>
      <c r="B30" s="127"/>
      <c r="C30" s="127"/>
      <c r="D30" s="127"/>
      <c r="E30" s="127"/>
      <c r="F30" s="129"/>
      <c r="G30" s="167"/>
    </row>
    <row r="31" spans="1:7" x14ac:dyDescent="0.2">
      <c r="A31" s="131"/>
      <c r="B31" s="131"/>
      <c r="C31" s="131"/>
      <c r="D31" s="131"/>
      <c r="E31" s="127"/>
      <c r="F31" s="129"/>
      <c r="G31" s="167"/>
    </row>
    <row r="32" spans="1:7" x14ac:dyDescent="0.2">
      <c r="A32" s="132" t="s">
        <v>10</v>
      </c>
      <c r="B32" s="132" t="s">
        <v>11</v>
      </c>
      <c r="C32" s="132" t="s">
        <v>12</v>
      </c>
      <c r="D32" s="132" t="s">
        <v>8</v>
      </c>
      <c r="E32" s="127"/>
      <c r="F32" s="129"/>
      <c r="G32" s="167"/>
    </row>
    <row r="33" spans="1:211" x14ac:dyDescent="0.2">
      <c r="A33" s="133"/>
      <c r="B33" s="133"/>
      <c r="C33" s="133"/>
      <c r="D33" s="133"/>
      <c r="E33" s="127"/>
      <c r="F33" s="129"/>
      <c r="G33" s="167"/>
    </row>
    <row r="34" spans="1:211" x14ac:dyDescent="0.2">
      <c r="A34" s="134"/>
      <c r="B34" s="135"/>
      <c r="C34" s="135"/>
      <c r="D34" s="136"/>
      <c r="E34" s="137"/>
      <c r="F34" s="138"/>
      <c r="G34" s="169"/>
    </row>
    <row r="35" spans="1:211" x14ac:dyDescent="0.2">
      <c r="A35" s="134"/>
      <c r="B35" s="135"/>
      <c r="C35" s="135"/>
      <c r="D35" s="199"/>
      <c r="E35" s="137"/>
      <c r="F35" s="140">
        <f>SUM(D35:D35)</f>
        <v>0</v>
      </c>
      <c r="G35" s="169"/>
    </row>
    <row r="36" spans="1:211" x14ac:dyDescent="0.2">
      <c r="A36" s="134"/>
      <c r="B36" s="135"/>
      <c r="C36" s="135"/>
      <c r="D36" s="136"/>
      <c r="E36" s="137"/>
      <c r="F36" s="140"/>
      <c r="G36" s="169"/>
    </row>
    <row r="37" spans="1:211" x14ac:dyDescent="0.2">
      <c r="A37" s="134"/>
      <c r="B37" s="135"/>
      <c r="C37" s="135"/>
      <c r="D37" s="136"/>
      <c r="E37" s="137"/>
      <c r="F37" s="140"/>
      <c r="G37" s="169"/>
    </row>
    <row r="38" spans="1:211" x14ac:dyDescent="0.2">
      <c r="A38" s="135"/>
      <c r="B38" s="163"/>
      <c r="C38" s="135"/>
      <c r="D38" s="136"/>
      <c r="E38" s="137"/>
      <c r="F38" s="163"/>
      <c r="G38" s="169"/>
    </row>
    <row r="39" spans="1:211" x14ac:dyDescent="0.2">
      <c r="A39" s="134"/>
      <c r="B39" s="135"/>
      <c r="C39" s="164"/>
      <c r="D39" s="140" t="s">
        <v>13</v>
      </c>
      <c r="E39" s="127"/>
      <c r="F39" s="142">
        <f>F17-F27+F35</f>
        <v>5.68</v>
      </c>
      <c r="G39" s="170"/>
    </row>
    <row r="40" spans="1:211" x14ac:dyDescent="0.2">
      <c r="A40" s="134"/>
      <c r="B40" s="135"/>
      <c r="C40" s="164"/>
      <c r="D40" s="140"/>
      <c r="E40" s="127"/>
      <c r="F40" s="142"/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354" t="s">
        <v>16</v>
      </c>
      <c r="B42" s="354"/>
      <c r="C42" s="354"/>
      <c r="D42" s="354"/>
      <c r="E42" s="354"/>
      <c r="F42" s="354"/>
      <c r="G42" s="166"/>
    </row>
    <row r="43" spans="1:211" x14ac:dyDescent="0.2">
      <c r="A43" s="128" t="s">
        <v>153</v>
      </c>
      <c r="B43" s="127"/>
      <c r="C43" s="127"/>
      <c r="D43" s="143"/>
      <c r="E43" s="127"/>
      <c r="F43" s="140"/>
      <c r="G43" s="167"/>
    </row>
    <row r="44" spans="1:211" x14ac:dyDescent="0.2">
      <c r="A44" s="131"/>
      <c r="B44" s="131"/>
      <c r="C44" s="131"/>
      <c r="D44" s="131"/>
      <c r="E44" s="127"/>
      <c r="F44" s="129"/>
      <c r="G44" s="167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3"/>
      <c r="B46" s="133"/>
      <c r="C46" s="133"/>
      <c r="D46" s="133"/>
      <c r="E46" s="127"/>
      <c r="F46" s="129" t="s">
        <v>2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1"/>
      <c r="B47" s="131"/>
      <c r="C47" s="131"/>
      <c r="D47" s="131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1"/>
      <c r="B48" s="131"/>
      <c r="C48" s="131"/>
      <c r="D48" s="206"/>
      <c r="E48" s="127"/>
      <c r="F48" s="129">
        <v>0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66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44" t="s">
        <v>17</v>
      </c>
      <c r="B51" s="137"/>
      <c r="C51" s="135"/>
      <c r="D51" s="145"/>
      <c r="E51" s="146"/>
      <c r="F51" s="146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28" t="s">
        <v>154</v>
      </c>
      <c r="B52" s="127"/>
      <c r="C52" s="127"/>
      <c r="D52" s="127"/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1"/>
      <c r="B53" s="131"/>
      <c r="C53" s="131"/>
      <c r="D53" s="131"/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32" t="s">
        <v>10</v>
      </c>
      <c r="B54" s="132" t="s">
        <v>11</v>
      </c>
      <c r="C54" s="132" t="s">
        <v>12</v>
      </c>
      <c r="D54" s="132" t="s">
        <v>8</v>
      </c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3"/>
      <c r="B55" s="133"/>
      <c r="C55" s="133"/>
      <c r="D55" s="133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47"/>
      <c r="B56" s="137"/>
      <c r="C56" s="148"/>
      <c r="D56" s="149" t="s">
        <v>14</v>
      </c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/>
      <c r="B57" s="22"/>
      <c r="C57" s="25"/>
      <c r="D57" s="23"/>
      <c r="E57" s="166"/>
      <c r="F57" s="129">
        <f>SUM(D57:D58)</f>
        <v>0</v>
      </c>
      <c r="G57" s="167"/>
    </row>
    <row r="58" spans="1:211" x14ac:dyDescent="0.2">
      <c r="A58" s="134"/>
      <c r="B58" s="165"/>
      <c r="C58" s="151"/>
      <c r="D58" s="149"/>
      <c r="E58" s="166"/>
      <c r="F58" s="129"/>
      <c r="G58" s="167"/>
    </row>
    <row r="59" spans="1:211" x14ac:dyDescent="0.2">
      <c r="A59" s="134"/>
      <c r="B59" s="165"/>
      <c r="C59" s="151"/>
      <c r="D59" s="149"/>
      <c r="E59" s="166"/>
      <c r="F59" s="129"/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ht="13.5" thickBot="1" x14ac:dyDescent="0.25">
      <c r="A61" s="7" t="s">
        <v>363</v>
      </c>
      <c r="B61" s="127"/>
      <c r="C61" s="127"/>
      <c r="D61" s="127"/>
      <c r="E61" s="127"/>
      <c r="F61" s="152">
        <f>F17-F27+F35-F48+F57</f>
        <v>5.68</v>
      </c>
      <c r="G61" s="173"/>
    </row>
    <row r="62" spans="1:211" ht="13.5" thickTop="1" x14ac:dyDescent="0.2">
      <c r="A62" s="127"/>
      <c r="B62" s="127"/>
      <c r="C62" s="127"/>
      <c r="D62" s="127"/>
      <c r="E62" s="127"/>
      <c r="F62" s="129"/>
      <c r="G62" s="166"/>
    </row>
    <row r="63" spans="1:211" x14ac:dyDescent="0.2">
      <c r="A63" s="127"/>
      <c r="B63" s="127"/>
      <c r="C63" s="127"/>
      <c r="D63" s="127"/>
      <c r="E63" s="127"/>
      <c r="F63" s="129"/>
      <c r="G63" s="166"/>
    </row>
    <row r="64" spans="1:21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ht="13.5" customHeight="1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</sheetData>
  <mergeCells count="2">
    <mergeCell ref="D3:F4"/>
    <mergeCell ref="A42:F42"/>
  </mergeCells>
  <pageMargins left="0.98425196850393704" right="0.39370078740157483" top="0.78740157480314965" bottom="0.23622047244094491" header="0" footer="0"/>
  <pageSetup scale="75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80">
    <tabColor rgb="FFFFFF00"/>
  </sheetPr>
  <dimension ref="A1:HC86"/>
  <sheetViews>
    <sheetView view="pageBreakPreview" topLeftCell="A11" zoomScaleNormal="80" zoomScaleSheetLayoutView="100" workbookViewId="0">
      <selection activeCell="H28" sqref="H2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55</v>
      </c>
      <c r="F11" s="129"/>
      <c r="G11" s="167"/>
    </row>
    <row r="12" spans="1:7" x14ac:dyDescent="0.2">
      <c r="A12" s="127"/>
      <c r="B12" s="127"/>
      <c r="C12" s="127"/>
      <c r="D12" s="127"/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30" t="s">
        <v>414</v>
      </c>
      <c r="B14" s="127"/>
      <c r="C14" s="127"/>
      <c r="D14" s="127"/>
      <c r="E14" s="127"/>
      <c r="F14" s="129"/>
      <c r="G14" s="167"/>
    </row>
    <row r="15" spans="1:7" x14ac:dyDescent="0.2">
      <c r="A15" s="130"/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7" t="s">
        <v>362</v>
      </c>
      <c r="B17" s="127"/>
      <c r="C17" s="127"/>
      <c r="D17" s="131"/>
      <c r="E17" s="127"/>
      <c r="F17" s="174">
        <v>0.05</v>
      </c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28" t="s">
        <v>16</v>
      </c>
      <c r="B21" s="127"/>
      <c r="C21" s="127"/>
      <c r="D21" s="131"/>
      <c r="E21" s="127"/>
      <c r="F21" s="129"/>
      <c r="G21" s="167"/>
    </row>
    <row r="22" spans="1:7" x14ac:dyDescent="0.2">
      <c r="A22" s="128" t="s">
        <v>151</v>
      </c>
      <c r="B22" s="127"/>
      <c r="C22" s="127"/>
      <c r="D22" s="127"/>
      <c r="E22" s="127"/>
      <c r="F22" s="129"/>
      <c r="G22" s="167"/>
    </row>
    <row r="23" spans="1:7" x14ac:dyDescent="0.2">
      <c r="A23" s="131"/>
      <c r="B23" s="131"/>
      <c r="C23" s="131"/>
      <c r="D23" s="127"/>
      <c r="E23" s="127"/>
      <c r="F23" s="129"/>
      <c r="G23" s="167"/>
    </row>
    <row r="24" spans="1:7" x14ac:dyDescent="0.2">
      <c r="A24" s="132" t="s">
        <v>10</v>
      </c>
      <c r="B24" s="132" t="s">
        <v>11</v>
      </c>
      <c r="C24" s="132" t="s">
        <v>1</v>
      </c>
      <c r="D24" s="132" t="s">
        <v>8</v>
      </c>
      <c r="E24" s="127"/>
      <c r="F24" s="129"/>
      <c r="G24" s="167"/>
    </row>
    <row r="25" spans="1:7" x14ac:dyDescent="0.2">
      <c r="A25" s="133"/>
      <c r="B25" s="133"/>
      <c r="C25" s="133"/>
      <c r="D25" s="133"/>
      <c r="E25" s="127"/>
      <c r="F25" s="129"/>
      <c r="G25" s="167"/>
    </row>
    <row r="26" spans="1:7" x14ac:dyDescent="0.2">
      <c r="A26" s="131"/>
      <c r="B26" s="131"/>
      <c r="C26" s="131"/>
      <c r="D26" s="131"/>
      <c r="E26" s="127"/>
      <c r="F26" s="129"/>
      <c r="G26" s="167"/>
    </row>
    <row r="27" spans="1:7" x14ac:dyDescent="0.2">
      <c r="A27" s="134"/>
      <c r="B27" s="135"/>
      <c r="C27" s="197"/>
      <c r="D27" s="199"/>
      <c r="E27" s="127"/>
      <c r="F27" s="129">
        <f>SUM(D27:D27)</f>
        <v>0</v>
      </c>
      <c r="G27" s="167"/>
    </row>
    <row r="28" spans="1:7" x14ac:dyDescent="0.2">
      <c r="A28" s="134"/>
      <c r="B28" s="135"/>
      <c r="C28" s="197"/>
      <c r="D28" s="145"/>
      <c r="E28" s="127"/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62" t="s">
        <v>17</v>
      </c>
      <c r="B31" s="135"/>
      <c r="C31" s="135"/>
      <c r="D31" s="145"/>
      <c r="E31" s="127"/>
      <c r="F31" s="129"/>
      <c r="G31" s="167"/>
    </row>
    <row r="32" spans="1:7" x14ac:dyDescent="0.2">
      <c r="A32" s="128" t="s">
        <v>152</v>
      </c>
      <c r="B32" s="127"/>
      <c r="C32" s="127"/>
      <c r="D32" s="127"/>
      <c r="E32" s="127"/>
      <c r="F32" s="129"/>
      <c r="G32" s="167"/>
    </row>
    <row r="33" spans="1:211" x14ac:dyDescent="0.2">
      <c r="A33" s="131"/>
      <c r="B33" s="131"/>
      <c r="C33" s="131"/>
      <c r="D33" s="131"/>
      <c r="E33" s="127"/>
      <c r="F33" s="129"/>
      <c r="G33" s="167"/>
    </row>
    <row r="34" spans="1:211" x14ac:dyDescent="0.2">
      <c r="A34" s="132" t="s">
        <v>10</v>
      </c>
      <c r="B34" s="132" t="s">
        <v>11</v>
      </c>
      <c r="C34" s="132" t="s">
        <v>12</v>
      </c>
      <c r="D34" s="132" t="s">
        <v>8</v>
      </c>
      <c r="E34" s="127"/>
      <c r="F34" s="129"/>
      <c r="G34" s="167"/>
    </row>
    <row r="35" spans="1:211" x14ac:dyDescent="0.2">
      <c r="A35" s="133"/>
      <c r="B35" s="133"/>
      <c r="C35" s="133"/>
      <c r="D35" s="133"/>
      <c r="E35" s="127"/>
      <c r="F35" s="129"/>
      <c r="G35" s="167"/>
    </row>
    <row r="36" spans="1:211" x14ac:dyDescent="0.2">
      <c r="A36" s="134"/>
      <c r="B36" s="135"/>
      <c r="C36" s="135"/>
      <c r="D36" s="136"/>
      <c r="E36" s="137"/>
      <c r="F36" s="138"/>
      <c r="G36" s="169"/>
    </row>
    <row r="37" spans="1:211" x14ac:dyDescent="0.2">
      <c r="A37" s="134"/>
      <c r="B37" s="135"/>
      <c r="C37" s="135"/>
      <c r="D37" s="199"/>
      <c r="E37" s="137"/>
      <c r="F37" s="140">
        <f>SUM(D37:D37)</f>
        <v>0</v>
      </c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5"/>
      <c r="B40" s="163"/>
      <c r="C40" s="135"/>
      <c r="D40" s="136"/>
      <c r="E40" s="137"/>
      <c r="F40" s="163"/>
      <c r="G40" s="169"/>
    </row>
    <row r="41" spans="1:211" x14ac:dyDescent="0.2">
      <c r="A41" s="134"/>
      <c r="B41" s="135"/>
      <c r="C41" s="164"/>
      <c r="D41" s="140" t="s">
        <v>13</v>
      </c>
      <c r="E41" s="127"/>
      <c r="F41" s="142">
        <f>F17-F27+F37</f>
        <v>0.05</v>
      </c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42"/>
      <c r="B50" s="22"/>
      <c r="C50" s="25"/>
      <c r="D50" s="139"/>
      <c r="E50" s="127"/>
      <c r="F50" s="129">
        <f>SUM(D50:D50)</f>
        <v>0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66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44" t="s">
        <v>17</v>
      </c>
      <c r="B53" s="137"/>
      <c r="C53" s="135"/>
      <c r="D53" s="145"/>
      <c r="E53" s="146"/>
      <c r="F53" s="146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28" t="s">
        <v>154</v>
      </c>
      <c r="B54" s="127"/>
      <c r="C54" s="127"/>
      <c r="D54" s="127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1"/>
      <c r="B55" s="131"/>
      <c r="C55" s="131"/>
      <c r="D55" s="131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2" t="s">
        <v>10</v>
      </c>
      <c r="B56" s="132" t="s">
        <v>11</v>
      </c>
      <c r="C56" s="132" t="s">
        <v>12</v>
      </c>
      <c r="D56" s="132" t="s">
        <v>8</v>
      </c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3"/>
      <c r="B57" s="133"/>
      <c r="C57" s="133"/>
      <c r="D57" s="133"/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147"/>
      <c r="B58" s="137"/>
      <c r="C58" s="148"/>
      <c r="D58" s="149" t="s">
        <v>14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/>
      <c r="B59" s="22"/>
      <c r="C59" s="25"/>
      <c r="D59" s="23"/>
      <c r="E59" s="166"/>
      <c r="F59" s="129">
        <f>SUM(D59:D60)</f>
        <v>0</v>
      </c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37"/>
      <c r="C62" s="137"/>
      <c r="D62" s="149"/>
      <c r="E62" s="127"/>
      <c r="F62" s="166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F41-F50+F59</f>
        <v>0.05</v>
      </c>
      <c r="G63" s="173"/>
    </row>
    <row r="64" spans="1:211" ht="13.5" thickTop="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ht="13.5" customHeight="1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</sheetData>
  <mergeCells count="2">
    <mergeCell ref="D3:F4"/>
    <mergeCell ref="A44:F44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81">
    <tabColor rgb="FFFFFF00"/>
  </sheetPr>
  <dimension ref="A1:HC82"/>
  <sheetViews>
    <sheetView view="pageBreakPreview" topLeftCell="D39" zoomScaleNormal="80" zoomScaleSheetLayoutView="100" workbookViewId="0">
      <selection activeCell="H57" sqref="H5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x14ac:dyDescent="0.2">
      <c r="A1" s="43"/>
      <c r="B1" s="124"/>
      <c r="C1" s="2"/>
      <c r="D1" s="3"/>
      <c r="E1" s="4"/>
      <c r="F1" s="19"/>
    </row>
    <row r="2" spans="1:7" x14ac:dyDescent="0.2">
      <c r="A2" s="43"/>
      <c r="B2" s="124"/>
      <c r="C2" s="2"/>
      <c r="E2" s="4"/>
      <c r="F2" s="19"/>
    </row>
    <row r="3" spans="1:7" x14ac:dyDescent="0.2">
      <c r="A3" s="43"/>
      <c r="B3" s="200"/>
      <c r="C3" s="18"/>
      <c r="D3" s="350"/>
      <c r="E3" s="350"/>
      <c r="F3" s="350"/>
    </row>
    <row r="4" spans="1:7" x14ac:dyDescent="0.2">
      <c r="A4" s="43"/>
      <c r="B4" s="200"/>
      <c r="C4" s="18"/>
      <c r="D4" s="350"/>
      <c r="E4" s="350"/>
      <c r="F4" s="350"/>
    </row>
    <row r="5" spans="1:7" x14ac:dyDescent="0.2">
      <c r="A5" s="43"/>
      <c r="B5" s="200"/>
      <c r="C5" s="18"/>
      <c r="D5" s="3"/>
      <c r="E5" s="3"/>
      <c r="F5" s="14"/>
    </row>
    <row r="6" spans="1:7" x14ac:dyDescent="0.2">
      <c r="B6" s="201"/>
      <c r="C6" s="18"/>
      <c r="D6" s="3"/>
      <c r="E6" s="3"/>
      <c r="F6" s="14"/>
    </row>
    <row r="7" spans="1:7" x14ac:dyDescent="0.2">
      <c r="A7" s="2"/>
      <c r="B7" s="203"/>
      <c r="C7" s="3"/>
      <c r="D7" s="3"/>
      <c r="E7" s="3"/>
      <c r="F7" s="14"/>
    </row>
    <row r="8" spans="1:7" x14ac:dyDescent="0.2">
      <c r="A8" s="5"/>
      <c r="B8" s="5"/>
      <c r="C8" s="12"/>
      <c r="D8" s="14"/>
      <c r="F8" s="14"/>
    </row>
    <row r="9" spans="1:7" x14ac:dyDescent="0.2">
      <c r="A9" s="5"/>
      <c r="B9" s="5"/>
      <c r="C9" s="12"/>
      <c r="D9" s="14"/>
      <c r="F9" s="14"/>
    </row>
    <row r="10" spans="1:7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56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415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103349.79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F18-F28+F37</f>
        <v>103349.79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353" t="s">
        <v>16</v>
      </c>
      <c r="B42" s="353"/>
      <c r="C42" s="353"/>
      <c r="D42" s="353"/>
      <c r="E42" s="353"/>
      <c r="F42" s="353"/>
      <c r="G42" s="83"/>
    </row>
    <row r="43" spans="1:211" x14ac:dyDescent="0.2">
      <c r="A43" s="87" t="s">
        <v>153</v>
      </c>
      <c r="B43" s="86"/>
      <c r="C43" s="86"/>
      <c r="D43" s="109"/>
      <c r="E43" s="86"/>
      <c r="F43" s="105"/>
      <c r="G43" s="88"/>
    </row>
    <row r="44" spans="1:211" x14ac:dyDescent="0.2">
      <c r="A44" s="90"/>
      <c r="B44" s="90"/>
      <c r="C44" s="90"/>
      <c r="D44" s="90"/>
      <c r="E44" s="86"/>
      <c r="F44" s="85"/>
      <c r="G44" s="88"/>
    </row>
    <row r="45" spans="1:211" x14ac:dyDescent="0.2">
      <c r="A45" s="92" t="s">
        <v>10</v>
      </c>
      <c r="B45" s="92" t="s">
        <v>11</v>
      </c>
      <c r="C45" s="92" t="s">
        <v>12</v>
      </c>
      <c r="D45" s="92" t="s">
        <v>8</v>
      </c>
      <c r="E45" s="86"/>
      <c r="F45" s="85"/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3"/>
      <c r="B46" s="93"/>
      <c r="C46" s="93"/>
      <c r="D46" s="93"/>
      <c r="E46" s="86"/>
      <c r="F46" s="85" t="s">
        <v>2</v>
      </c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0"/>
      <c r="B47" s="90"/>
      <c r="C47" s="90"/>
      <c r="D47" s="90"/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4"/>
      <c r="B48" s="95"/>
      <c r="C48" s="118"/>
      <c r="D48" s="190"/>
      <c r="F48" s="88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</row>
    <row r="49" spans="1:211" x14ac:dyDescent="0.2">
      <c r="A49" s="94"/>
      <c r="B49" s="95"/>
      <c r="C49" s="118"/>
      <c r="D49" s="281"/>
      <c r="E49" s="86"/>
      <c r="F49" s="85">
        <f>SUM(D48:D49)</f>
        <v>0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3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110" t="s">
        <v>17</v>
      </c>
      <c r="B51" s="100"/>
      <c r="C51" s="95"/>
      <c r="D51" s="97"/>
      <c r="E51" s="111"/>
      <c r="F51" s="111"/>
      <c r="G51" s="112"/>
      <c r="H51" s="113"/>
      <c r="I51" s="113"/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  <c r="AA51" s="113"/>
      <c r="AB51" s="113"/>
      <c r="AC51" s="113"/>
      <c r="AD51" s="113"/>
      <c r="AE51" s="113"/>
      <c r="AF51" s="113"/>
      <c r="AG51" s="113"/>
      <c r="AH51" s="113"/>
      <c r="AI51" s="113"/>
      <c r="AJ51" s="113"/>
      <c r="AK51" s="113"/>
      <c r="AL51" s="113"/>
      <c r="AM51" s="113"/>
      <c r="AN51" s="113"/>
      <c r="AO51" s="113"/>
      <c r="AP51" s="113"/>
      <c r="AQ51" s="113"/>
      <c r="AR51" s="113"/>
      <c r="AS51" s="113"/>
      <c r="AT51" s="113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  <c r="DZ51" s="113"/>
      <c r="EA51" s="113"/>
      <c r="EB51" s="113"/>
      <c r="EC51" s="113"/>
      <c r="ED51" s="113"/>
      <c r="EE51" s="113"/>
      <c r="EF51" s="113"/>
      <c r="EG51" s="113"/>
      <c r="EH51" s="113"/>
      <c r="EI51" s="113"/>
      <c r="EJ51" s="113"/>
      <c r="EK51" s="113"/>
      <c r="EL51" s="113"/>
      <c r="EM51" s="113"/>
      <c r="EN51" s="113"/>
      <c r="EO51" s="113"/>
      <c r="EP51" s="113"/>
      <c r="EQ51" s="113"/>
      <c r="ER51" s="113"/>
      <c r="ES51" s="113"/>
      <c r="ET51" s="113"/>
      <c r="EU51" s="113"/>
      <c r="EV51" s="113"/>
      <c r="EW51" s="113"/>
      <c r="EX51" s="113"/>
      <c r="EY51" s="113"/>
      <c r="EZ51" s="113"/>
      <c r="FA51" s="113"/>
      <c r="FB51" s="113"/>
      <c r="FC51" s="113"/>
      <c r="FD51" s="113"/>
      <c r="FE51" s="113"/>
      <c r="FF51" s="113"/>
      <c r="FG51" s="113"/>
      <c r="FH51" s="113"/>
      <c r="FI51" s="113"/>
      <c r="FJ51" s="113"/>
      <c r="FK51" s="113"/>
      <c r="FL51" s="113"/>
      <c r="FM51" s="113"/>
      <c r="FN51" s="113"/>
      <c r="FO51" s="113"/>
      <c r="FP51" s="113"/>
      <c r="FQ51" s="113"/>
      <c r="FR51" s="113"/>
      <c r="FS51" s="113"/>
      <c r="FT51" s="113"/>
      <c r="FU51" s="113"/>
      <c r="FV51" s="113"/>
      <c r="FW51" s="113"/>
      <c r="FX51" s="113"/>
      <c r="FY51" s="113"/>
      <c r="FZ51" s="113"/>
      <c r="GA51" s="113"/>
      <c r="GB51" s="113"/>
      <c r="GC51" s="113"/>
      <c r="GD51" s="113"/>
      <c r="GE51" s="113"/>
      <c r="GF51" s="113"/>
      <c r="GG51" s="113"/>
      <c r="GH51" s="113"/>
      <c r="GI51" s="113"/>
      <c r="GJ51" s="113"/>
      <c r="GK51" s="113"/>
      <c r="GL51" s="113"/>
      <c r="GM51" s="113"/>
      <c r="GN51" s="113"/>
      <c r="GO51" s="113"/>
      <c r="GP51" s="113"/>
      <c r="GQ51" s="113"/>
      <c r="GR51" s="113"/>
      <c r="GS51" s="113"/>
      <c r="GT51" s="113"/>
      <c r="GU51" s="113"/>
      <c r="GV51" s="113"/>
      <c r="GW51" s="113"/>
      <c r="GX51" s="113"/>
      <c r="GY51" s="113"/>
      <c r="GZ51" s="113"/>
      <c r="HA51" s="113"/>
      <c r="HB51" s="113"/>
      <c r="HC51" s="113"/>
    </row>
    <row r="52" spans="1:211" x14ac:dyDescent="0.2">
      <c r="A52" s="87" t="s">
        <v>154</v>
      </c>
      <c r="B52" s="86"/>
      <c r="C52" s="86"/>
      <c r="D52" s="86"/>
      <c r="E52" s="86"/>
      <c r="F52" s="85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90"/>
      <c r="B53" s="90"/>
      <c r="C53" s="90"/>
      <c r="D53" s="90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2" t="s">
        <v>10</v>
      </c>
      <c r="B54" s="92" t="s">
        <v>11</v>
      </c>
      <c r="C54" s="92" t="s">
        <v>12</v>
      </c>
      <c r="D54" s="92" t="s">
        <v>8</v>
      </c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3"/>
      <c r="B55" s="93"/>
      <c r="C55" s="93"/>
      <c r="D55" s="93"/>
      <c r="E55" s="86"/>
      <c r="F55" s="85"/>
      <c r="G55" s="88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</row>
    <row r="56" spans="1:211" x14ac:dyDescent="0.2">
      <c r="A56" s="114"/>
      <c r="B56" s="100"/>
      <c r="C56" s="115"/>
      <c r="D56" s="116" t="s">
        <v>14</v>
      </c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94"/>
      <c r="B57" s="95"/>
      <c r="C57" s="95"/>
      <c r="D57" s="103"/>
      <c r="E57" s="83"/>
      <c r="F57" s="85">
        <f>SUM(D57:D57)</f>
        <v>0</v>
      </c>
      <c r="G57" s="88"/>
    </row>
    <row r="58" spans="1:211" x14ac:dyDescent="0.2">
      <c r="A58" s="94"/>
      <c r="B58" s="117"/>
      <c r="C58" s="118"/>
      <c r="D58" s="116"/>
      <c r="E58" s="83"/>
      <c r="F58" s="85"/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17"/>
      <c r="C61" s="118"/>
      <c r="D61" s="116"/>
      <c r="E61" s="83"/>
      <c r="F61" s="85"/>
      <c r="G61" s="88"/>
    </row>
    <row r="62" spans="1:211" x14ac:dyDescent="0.2">
      <c r="A62" s="94"/>
      <c r="B62" s="100"/>
      <c r="C62" s="100"/>
      <c r="D62" s="116"/>
      <c r="E62" s="86"/>
      <c r="F62" s="83"/>
      <c r="G62" s="88"/>
    </row>
    <row r="63" spans="1:211" ht="13.5" thickBot="1" x14ac:dyDescent="0.25">
      <c r="A63" s="7" t="s">
        <v>363</v>
      </c>
      <c r="B63" s="86"/>
      <c r="C63" s="86"/>
      <c r="D63" s="86"/>
      <c r="E63" s="86"/>
      <c r="F63" s="120">
        <f>F40-F49+F57</f>
        <v>103349.79</v>
      </c>
      <c r="G63" s="121"/>
    </row>
    <row r="64" spans="1:211" ht="13.5" thickTop="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</sheetData>
  <mergeCells count="2">
    <mergeCell ref="D3:F4"/>
    <mergeCell ref="A42:F42"/>
  </mergeCells>
  <pageMargins left="0.98425196850393704" right="0.39370078740157483" top="0.78740157480314965" bottom="0.23622047244094491" header="0" footer="0"/>
  <pageSetup scale="75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82">
    <tabColor rgb="FF00B050"/>
  </sheetPr>
  <dimension ref="A1:HC83"/>
  <sheetViews>
    <sheetView view="pageBreakPreview" topLeftCell="C43" zoomScaleNormal="80" zoomScaleSheetLayoutView="100" workbookViewId="0">
      <selection activeCell="H56" sqref="H5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x14ac:dyDescent="0.2">
      <c r="A1" s="43"/>
      <c r="B1" s="124"/>
      <c r="C1" s="2"/>
      <c r="D1" s="3"/>
      <c r="E1" s="4"/>
      <c r="F1" s="19"/>
    </row>
    <row r="2" spans="1:7" x14ac:dyDescent="0.2">
      <c r="A2" s="43"/>
      <c r="B2" s="124"/>
      <c r="C2" s="2"/>
      <c r="E2" s="4"/>
      <c r="F2" s="19"/>
    </row>
    <row r="3" spans="1:7" x14ac:dyDescent="0.2">
      <c r="A3" s="43"/>
      <c r="B3" s="200"/>
      <c r="C3" s="18"/>
      <c r="D3" s="350"/>
      <c r="E3" s="350"/>
      <c r="F3" s="350"/>
    </row>
    <row r="4" spans="1:7" x14ac:dyDescent="0.2">
      <c r="A4" s="43"/>
      <c r="B4" s="200"/>
      <c r="C4" s="18"/>
      <c r="D4" s="350"/>
      <c r="E4" s="350"/>
      <c r="F4" s="350"/>
    </row>
    <row r="5" spans="1:7" x14ac:dyDescent="0.2">
      <c r="A5" s="43"/>
      <c r="B5" s="200"/>
      <c r="C5" s="18"/>
      <c r="D5" s="3"/>
      <c r="E5" s="3"/>
      <c r="F5" s="14"/>
    </row>
    <row r="6" spans="1:7" x14ac:dyDescent="0.2">
      <c r="B6" s="201"/>
      <c r="C6" s="18"/>
      <c r="D6" s="3"/>
      <c r="E6" s="3"/>
      <c r="F6" s="14"/>
    </row>
    <row r="7" spans="1:7" x14ac:dyDescent="0.2">
      <c r="A7" s="2"/>
      <c r="B7" s="203"/>
      <c r="C7" s="3"/>
      <c r="D7" s="3"/>
      <c r="E7" s="3"/>
      <c r="F7" s="14"/>
    </row>
    <row r="8" spans="1:7" x14ac:dyDescent="0.2">
      <c r="A8" s="2"/>
      <c r="B8" s="203"/>
      <c r="C8" s="3"/>
      <c r="D8" s="3"/>
      <c r="E8" s="3"/>
      <c r="F8" s="14"/>
    </row>
    <row r="9" spans="1:7" x14ac:dyDescent="0.2">
      <c r="A9" s="2"/>
      <c r="B9" s="203"/>
      <c r="C9" s="3"/>
      <c r="D9" s="3"/>
      <c r="E9" s="3"/>
      <c r="F9" s="14"/>
    </row>
    <row r="10" spans="1:7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61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416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107870.1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F18-F28+F37</f>
        <v>107870.1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353" t="s">
        <v>16</v>
      </c>
      <c r="B43" s="353"/>
      <c r="C43" s="353"/>
      <c r="D43" s="353"/>
      <c r="E43" s="353"/>
      <c r="F43" s="353"/>
      <c r="G43" s="83"/>
    </row>
    <row r="44" spans="1:211" x14ac:dyDescent="0.2">
      <c r="A44" s="87" t="s">
        <v>153</v>
      </c>
      <c r="B44" s="86"/>
      <c r="C44" s="86"/>
      <c r="D44" s="109"/>
      <c r="E44" s="86"/>
      <c r="F44" s="105"/>
      <c r="G44" s="88"/>
    </row>
    <row r="45" spans="1:211" x14ac:dyDescent="0.2">
      <c r="A45" s="90"/>
      <c r="B45" s="90"/>
      <c r="C45" s="90"/>
      <c r="D45" s="90"/>
      <c r="E45" s="86"/>
      <c r="F45" s="85"/>
      <c r="G45" s="88"/>
    </row>
    <row r="46" spans="1:211" x14ac:dyDescent="0.2">
      <c r="A46" s="92" t="s">
        <v>10</v>
      </c>
      <c r="B46" s="92" t="s">
        <v>11</v>
      </c>
      <c r="C46" s="92" t="s">
        <v>12</v>
      </c>
      <c r="D46" s="92" t="s">
        <v>8</v>
      </c>
      <c r="E46" s="86"/>
      <c r="F46" s="85"/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3"/>
      <c r="B47" s="93"/>
      <c r="C47" s="93"/>
      <c r="D47" s="93"/>
      <c r="E47" s="86"/>
      <c r="F47" s="85" t="s">
        <v>2</v>
      </c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0"/>
      <c r="B48" s="90"/>
      <c r="C48" s="90"/>
      <c r="D48" s="90"/>
      <c r="E48" s="86"/>
      <c r="F48" s="85"/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193"/>
      <c r="E49" s="86"/>
      <c r="F49" s="85">
        <f>SUM(D49:D49)</f>
        <v>0</v>
      </c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190"/>
      <c r="E50" s="86"/>
      <c r="F50" s="83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94"/>
      <c r="B51" s="95"/>
      <c r="C51" s="95"/>
      <c r="D51" s="99"/>
      <c r="E51" s="86"/>
      <c r="F51" s="83"/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110" t="s">
        <v>17</v>
      </c>
      <c r="B52" s="100"/>
      <c r="C52" s="95"/>
      <c r="D52" s="97"/>
      <c r="E52" s="111"/>
      <c r="F52" s="111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87" t="s">
        <v>154</v>
      </c>
      <c r="B53" s="86"/>
      <c r="C53" s="86"/>
      <c r="D53" s="86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0"/>
      <c r="B54" s="90"/>
      <c r="C54" s="90"/>
      <c r="D54" s="90"/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2" t="s">
        <v>10</v>
      </c>
      <c r="B55" s="92" t="s">
        <v>11</v>
      </c>
      <c r="C55" s="92" t="s">
        <v>12</v>
      </c>
      <c r="D55" s="92" t="s">
        <v>8</v>
      </c>
      <c r="E55" s="86"/>
      <c r="F55" s="85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93"/>
      <c r="B56" s="93"/>
      <c r="C56" s="93"/>
      <c r="D56" s="93"/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114"/>
      <c r="B57" s="100"/>
      <c r="C57" s="115"/>
      <c r="D57" s="116" t="s">
        <v>14</v>
      </c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94"/>
      <c r="B58" s="95"/>
      <c r="C58" s="95"/>
      <c r="D58" s="103"/>
      <c r="E58" s="83"/>
      <c r="F58" s="85">
        <f>SUM(D58:D58)</f>
        <v>0</v>
      </c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00"/>
      <c r="C61" s="100"/>
      <c r="D61" s="116"/>
      <c r="E61" s="86"/>
      <c r="F61" s="83"/>
      <c r="G61" s="88"/>
    </row>
    <row r="62" spans="1:211" ht="13.5" thickBot="1" x14ac:dyDescent="0.25">
      <c r="A62" s="7" t="s">
        <v>363</v>
      </c>
      <c r="B62" s="86"/>
      <c r="C62" s="86"/>
      <c r="D62" s="86"/>
      <c r="E62" s="86"/>
      <c r="F62" s="120">
        <f>F40-F49+F58</f>
        <v>107870.1</v>
      </c>
      <c r="G62" s="121"/>
    </row>
    <row r="63" spans="1:211" ht="13.5" thickTop="1" x14ac:dyDescent="0.2">
      <c r="A63" s="86"/>
      <c r="B63" s="86"/>
      <c r="C63" s="86"/>
      <c r="D63" s="86"/>
      <c r="E63" s="86"/>
      <c r="F63" s="85"/>
      <c r="G63" s="83"/>
    </row>
    <row r="64" spans="1:21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</sheetData>
  <mergeCells count="2">
    <mergeCell ref="D3:F4"/>
    <mergeCell ref="A43:F43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83">
    <tabColor rgb="FF00B050"/>
  </sheetPr>
  <dimension ref="A1:HC85"/>
  <sheetViews>
    <sheetView view="pageBreakPreview" topLeftCell="C58" zoomScaleNormal="80" zoomScaleSheetLayoutView="100" workbookViewId="0">
      <selection activeCell="I76" sqref="I7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x14ac:dyDescent="0.2">
      <c r="A1" s="43"/>
      <c r="B1" s="124"/>
      <c r="C1" s="2"/>
      <c r="D1" s="3"/>
      <c r="E1" s="4"/>
      <c r="F1" s="19"/>
    </row>
    <row r="2" spans="1:7" x14ac:dyDescent="0.2">
      <c r="A2" s="43"/>
      <c r="B2" s="124"/>
      <c r="C2" s="2"/>
      <c r="E2" s="4"/>
      <c r="F2" s="19"/>
    </row>
    <row r="3" spans="1:7" x14ac:dyDescent="0.2">
      <c r="A3" s="43"/>
      <c r="B3" s="200"/>
      <c r="C3" s="18"/>
      <c r="D3" s="350"/>
      <c r="E3" s="350"/>
      <c r="F3" s="350"/>
    </row>
    <row r="4" spans="1:7" x14ac:dyDescent="0.2">
      <c r="A4" s="43"/>
      <c r="B4" s="200"/>
      <c r="C4" s="18"/>
      <c r="D4" s="350"/>
      <c r="E4" s="350"/>
      <c r="F4" s="350"/>
    </row>
    <row r="5" spans="1:7" x14ac:dyDescent="0.2">
      <c r="A5" s="43"/>
      <c r="B5" s="200"/>
      <c r="C5" s="18"/>
      <c r="D5" s="3"/>
      <c r="E5" s="3"/>
      <c r="F5" s="14"/>
    </row>
    <row r="6" spans="1:7" x14ac:dyDescent="0.2">
      <c r="B6" s="201"/>
      <c r="C6" s="18"/>
      <c r="D6" s="3"/>
      <c r="E6" s="3"/>
      <c r="F6" s="14"/>
    </row>
    <row r="7" spans="1:7" x14ac:dyDescent="0.2">
      <c r="A7" s="2"/>
      <c r="B7" s="203"/>
      <c r="C7" s="3"/>
      <c r="D7" s="3"/>
      <c r="E7" s="3"/>
      <c r="F7" s="14"/>
    </row>
    <row r="8" spans="1:7" x14ac:dyDescent="0.2">
      <c r="A8" s="2"/>
      <c r="B8" s="203"/>
      <c r="C8" s="3"/>
      <c r="D8" s="3"/>
      <c r="E8" s="3"/>
      <c r="F8" s="14"/>
    </row>
    <row r="9" spans="1:7" x14ac:dyDescent="0.2">
      <c r="A9" s="2"/>
      <c r="B9" s="203"/>
      <c r="C9" s="3"/>
      <c r="D9" s="3"/>
      <c r="E9" s="3"/>
      <c r="F9" s="14"/>
    </row>
    <row r="10" spans="1:7" x14ac:dyDescent="0.2">
      <c r="A10" s="5"/>
      <c r="B10" s="5"/>
      <c r="C10" s="5"/>
      <c r="D10" s="5"/>
      <c r="E10" s="5"/>
      <c r="F10" s="5"/>
    </row>
    <row r="11" spans="1:7" x14ac:dyDescent="0.2">
      <c r="A11" s="86"/>
      <c r="B11" s="86"/>
      <c r="C11" s="86"/>
      <c r="D11" s="86"/>
      <c r="E11" s="87" t="s">
        <v>57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417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104622.19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4"/>
      <c r="B39" s="95"/>
      <c r="C39" s="95"/>
      <c r="D39" s="99"/>
      <c r="E39" s="100"/>
      <c r="F39" s="105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F18-F28+F37</f>
        <v>104622.19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0"/>
      <c r="B49" s="90"/>
      <c r="C49" s="90"/>
      <c r="D49" s="90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F50" s="88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</row>
    <row r="51" spans="1:211" x14ac:dyDescent="0.2">
      <c r="A51" s="94"/>
      <c r="B51" s="95"/>
      <c r="C51" s="95"/>
      <c r="D51" s="103"/>
      <c r="E51" s="86"/>
      <c r="F51" s="85">
        <f>SUM(D50:D51)</f>
        <v>0</v>
      </c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94"/>
      <c r="B53" s="95"/>
      <c r="C53" s="95"/>
      <c r="D53" s="99"/>
      <c r="E53" s="86"/>
      <c r="F53" s="83"/>
      <c r="G53" s="88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</row>
    <row r="54" spans="1:211" x14ac:dyDescent="0.2">
      <c r="A54" s="94"/>
      <c r="B54" s="95"/>
      <c r="C54" s="95"/>
      <c r="D54" s="99"/>
      <c r="E54" s="86"/>
      <c r="F54" s="83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</row>
    <row r="55" spans="1:211" x14ac:dyDescent="0.2">
      <c r="A55" s="110" t="s">
        <v>17</v>
      </c>
      <c r="B55" s="100"/>
      <c r="C55" s="95"/>
      <c r="D55" s="97"/>
      <c r="E55" s="111"/>
      <c r="F55" s="111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87" t="s">
        <v>154</v>
      </c>
      <c r="B56" s="86"/>
      <c r="C56" s="86"/>
      <c r="D56" s="86"/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0"/>
      <c r="B57" s="90"/>
      <c r="C57" s="90"/>
      <c r="D57" s="90"/>
      <c r="E57" s="86"/>
      <c r="F57" s="85"/>
      <c r="G57" s="112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  <c r="AC57" s="113"/>
      <c r="AD57" s="113"/>
      <c r="AE57" s="113"/>
      <c r="AF57" s="113"/>
      <c r="AG57" s="113"/>
      <c r="AH57" s="113"/>
      <c r="AI57" s="113"/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3"/>
      <c r="AU57" s="113"/>
      <c r="AV57" s="113"/>
      <c r="AW57" s="113"/>
      <c r="AX57" s="113"/>
      <c r="AY57" s="113"/>
      <c r="AZ57" s="113"/>
      <c r="BA57" s="113"/>
      <c r="BB57" s="113"/>
      <c r="BC57" s="113"/>
      <c r="BD57" s="113"/>
      <c r="BE57" s="113"/>
      <c r="BF57" s="113"/>
      <c r="BG57" s="113"/>
      <c r="BH57" s="113"/>
      <c r="BI57" s="113"/>
      <c r="BJ57" s="113"/>
      <c r="BK57" s="113"/>
      <c r="BL57" s="113"/>
      <c r="BM57" s="113"/>
      <c r="BN57" s="113"/>
      <c r="BO57" s="113"/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113"/>
      <c r="CH57" s="113"/>
      <c r="CI57" s="113"/>
      <c r="CJ57" s="113"/>
      <c r="CK57" s="113"/>
      <c r="CL57" s="113"/>
      <c r="CM57" s="113"/>
      <c r="CN57" s="113"/>
      <c r="CO57" s="113"/>
      <c r="CP57" s="113"/>
      <c r="CQ57" s="113"/>
      <c r="CR57" s="113"/>
      <c r="CS57" s="113"/>
      <c r="CT57" s="113"/>
      <c r="CU57" s="113"/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13"/>
      <c r="DH57" s="113"/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13"/>
      <c r="EH57" s="113"/>
      <c r="EI57" s="113"/>
      <c r="EJ57" s="113"/>
      <c r="EK57" s="113"/>
      <c r="EL57" s="113"/>
      <c r="EM57" s="113"/>
      <c r="EN57" s="113"/>
      <c r="EO57" s="113"/>
      <c r="EP57" s="113"/>
      <c r="EQ57" s="113"/>
      <c r="ER57" s="113"/>
      <c r="ES57" s="113"/>
      <c r="ET57" s="113"/>
      <c r="EU57" s="113"/>
      <c r="EV57" s="113"/>
      <c r="EW57" s="113"/>
      <c r="EX57" s="113"/>
      <c r="EY57" s="113"/>
      <c r="EZ57" s="113"/>
      <c r="FA57" s="113"/>
      <c r="FB57" s="113"/>
      <c r="FC57" s="113"/>
      <c r="FD57" s="113"/>
      <c r="FE57" s="113"/>
      <c r="FF57" s="113"/>
      <c r="FG57" s="113"/>
      <c r="FH57" s="113"/>
      <c r="FI57" s="113"/>
      <c r="FJ57" s="113"/>
      <c r="FK57" s="113"/>
      <c r="FL57" s="113"/>
      <c r="FM57" s="113"/>
      <c r="FN57" s="113"/>
      <c r="FO57" s="113"/>
      <c r="FP57" s="113"/>
      <c r="FQ57" s="113"/>
      <c r="FR57" s="113"/>
      <c r="FS57" s="113"/>
      <c r="FT57" s="113"/>
      <c r="FU57" s="113"/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113"/>
      <c r="GH57" s="113"/>
      <c r="GI57" s="113"/>
      <c r="GJ57" s="113"/>
      <c r="GK57" s="113"/>
      <c r="GL57" s="113"/>
      <c r="GM57" s="113"/>
      <c r="GN57" s="113"/>
      <c r="GO57" s="113"/>
      <c r="GP57" s="113"/>
      <c r="GQ57" s="113"/>
      <c r="GR57" s="113"/>
      <c r="GS57" s="113"/>
      <c r="GT57" s="113"/>
      <c r="GU57" s="113"/>
      <c r="GV57" s="113"/>
      <c r="GW57" s="113"/>
      <c r="GX57" s="113"/>
      <c r="GY57" s="113"/>
      <c r="GZ57" s="113"/>
      <c r="HA57" s="113"/>
      <c r="HB57" s="113"/>
      <c r="HC57" s="113"/>
    </row>
    <row r="58" spans="1:211" x14ac:dyDescent="0.2">
      <c r="A58" s="92" t="s">
        <v>10</v>
      </c>
      <c r="B58" s="92" t="s">
        <v>11</v>
      </c>
      <c r="C58" s="92" t="s">
        <v>12</v>
      </c>
      <c r="D58" s="92" t="s">
        <v>8</v>
      </c>
      <c r="E58" s="86"/>
      <c r="F58" s="85"/>
      <c r="G58" s="112"/>
      <c r="H58" s="113"/>
      <c r="I58" s="113"/>
      <c r="J58" s="113"/>
      <c r="K58" s="113"/>
      <c r="L58" s="113"/>
      <c r="M58" s="113"/>
      <c r="N58" s="113"/>
      <c r="O58" s="113"/>
      <c r="P58" s="113"/>
      <c r="Q58" s="113"/>
      <c r="R58" s="113"/>
      <c r="S58" s="113"/>
      <c r="T58" s="113"/>
      <c r="U58" s="113"/>
      <c r="V58" s="113"/>
      <c r="W58" s="113"/>
      <c r="X58" s="113"/>
      <c r="Y58" s="113"/>
      <c r="Z58" s="113"/>
      <c r="AA58" s="113"/>
      <c r="AB58" s="113"/>
      <c r="AC58" s="113"/>
      <c r="AD58" s="113"/>
      <c r="AE58" s="113"/>
      <c r="AF58" s="113"/>
      <c r="AG58" s="113"/>
      <c r="AH58" s="113"/>
      <c r="AI58" s="113"/>
      <c r="AJ58" s="113"/>
      <c r="AK58" s="113"/>
      <c r="AL58" s="113"/>
      <c r="AM58" s="113"/>
      <c r="AN58" s="113"/>
      <c r="AO58" s="113"/>
      <c r="AP58" s="113"/>
      <c r="AQ58" s="113"/>
      <c r="AR58" s="113"/>
      <c r="AS58" s="113"/>
      <c r="AT58" s="113"/>
      <c r="AU58" s="113"/>
      <c r="AV58" s="113"/>
      <c r="AW58" s="113"/>
      <c r="AX58" s="113"/>
      <c r="AY58" s="113"/>
      <c r="AZ58" s="113"/>
      <c r="BA58" s="113"/>
      <c r="BB58" s="113"/>
      <c r="BC58" s="113"/>
      <c r="BD58" s="113"/>
      <c r="BE58" s="113"/>
      <c r="BF58" s="113"/>
      <c r="BG58" s="113"/>
      <c r="BH58" s="113"/>
      <c r="BI58" s="113"/>
      <c r="BJ58" s="113"/>
      <c r="BK58" s="113"/>
      <c r="BL58" s="113"/>
      <c r="BM58" s="113"/>
      <c r="BN58" s="113"/>
      <c r="BO58" s="113"/>
      <c r="BP58" s="113"/>
      <c r="BQ58" s="113"/>
      <c r="BR58" s="113"/>
      <c r="BS58" s="113"/>
      <c r="BT58" s="113"/>
      <c r="BU58" s="113"/>
      <c r="BV58" s="113"/>
      <c r="BW58" s="113"/>
      <c r="BX58" s="113"/>
      <c r="BY58" s="113"/>
      <c r="BZ58" s="113"/>
      <c r="CA58" s="113"/>
      <c r="CB58" s="113"/>
      <c r="CC58" s="113"/>
      <c r="CD58" s="113"/>
      <c r="CE58" s="113"/>
      <c r="CF58" s="113"/>
      <c r="CG58" s="113"/>
      <c r="CH58" s="113"/>
      <c r="CI58" s="113"/>
      <c r="CJ58" s="113"/>
      <c r="CK58" s="113"/>
      <c r="CL58" s="113"/>
      <c r="CM58" s="113"/>
      <c r="CN58" s="113"/>
      <c r="CO58" s="113"/>
      <c r="CP58" s="113"/>
      <c r="CQ58" s="113"/>
      <c r="CR58" s="113"/>
      <c r="CS58" s="113"/>
      <c r="CT58" s="113"/>
      <c r="CU58" s="113"/>
      <c r="CV58" s="113"/>
      <c r="CW58" s="113"/>
      <c r="CX58" s="113"/>
      <c r="CY58" s="113"/>
      <c r="CZ58" s="113"/>
      <c r="DA58" s="113"/>
      <c r="DB58" s="113"/>
      <c r="DC58" s="113"/>
      <c r="DD58" s="113"/>
      <c r="DE58" s="113"/>
      <c r="DF58" s="113"/>
      <c r="DG58" s="113"/>
      <c r="DH58" s="113"/>
      <c r="DI58" s="113"/>
      <c r="DJ58" s="113"/>
      <c r="DK58" s="113"/>
      <c r="DL58" s="113"/>
      <c r="DM58" s="113"/>
      <c r="DN58" s="113"/>
      <c r="DO58" s="113"/>
      <c r="DP58" s="113"/>
      <c r="DQ58" s="113"/>
      <c r="DR58" s="113"/>
      <c r="DS58" s="113"/>
      <c r="DT58" s="113"/>
      <c r="DU58" s="113"/>
      <c r="DV58" s="113"/>
      <c r="DW58" s="113"/>
      <c r="DX58" s="113"/>
      <c r="DY58" s="113"/>
      <c r="DZ58" s="113"/>
      <c r="EA58" s="113"/>
      <c r="EB58" s="113"/>
      <c r="EC58" s="113"/>
      <c r="ED58" s="113"/>
      <c r="EE58" s="113"/>
      <c r="EF58" s="113"/>
      <c r="EG58" s="113"/>
      <c r="EH58" s="113"/>
      <c r="EI58" s="113"/>
      <c r="EJ58" s="113"/>
      <c r="EK58" s="113"/>
      <c r="EL58" s="113"/>
      <c r="EM58" s="113"/>
      <c r="EN58" s="113"/>
      <c r="EO58" s="113"/>
      <c r="EP58" s="113"/>
      <c r="EQ58" s="113"/>
      <c r="ER58" s="113"/>
      <c r="ES58" s="113"/>
      <c r="ET58" s="113"/>
      <c r="EU58" s="113"/>
      <c r="EV58" s="113"/>
      <c r="EW58" s="113"/>
      <c r="EX58" s="113"/>
      <c r="EY58" s="113"/>
      <c r="EZ58" s="113"/>
      <c r="FA58" s="113"/>
      <c r="FB58" s="113"/>
      <c r="FC58" s="113"/>
      <c r="FD58" s="113"/>
      <c r="FE58" s="113"/>
      <c r="FF58" s="113"/>
      <c r="FG58" s="113"/>
      <c r="FH58" s="113"/>
      <c r="FI58" s="113"/>
      <c r="FJ58" s="113"/>
      <c r="FK58" s="113"/>
      <c r="FL58" s="113"/>
      <c r="FM58" s="113"/>
      <c r="FN58" s="113"/>
      <c r="FO58" s="113"/>
      <c r="FP58" s="113"/>
      <c r="FQ58" s="113"/>
      <c r="FR58" s="113"/>
      <c r="FS58" s="113"/>
      <c r="FT58" s="113"/>
      <c r="FU58" s="113"/>
      <c r="FV58" s="113"/>
      <c r="FW58" s="113"/>
      <c r="FX58" s="113"/>
      <c r="FY58" s="113"/>
      <c r="FZ58" s="113"/>
      <c r="GA58" s="113"/>
      <c r="GB58" s="113"/>
      <c r="GC58" s="113"/>
      <c r="GD58" s="113"/>
      <c r="GE58" s="113"/>
      <c r="GF58" s="113"/>
      <c r="GG58" s="113"/>
      <c r="GH58" s="113"/>
      <c r="GI58" s="113"/>
      <c r="GJ58" s="113"/>
      <c r="GK58" s="113"/>
      <c r="GL58" s="113"/>
      <c r="GM58" s="113"/>
      <c r="GN58" s="113"/>
      <c r="GO58" s="113"/>
      <c r="GP58" s="113"/>
      <c r="GQ58" s="113"/>
      <c r="GR58" s="113"/>
      <c r="GS58" s="113"/>
      <c r="GT58" s="113"/>
      <c r="GU58" s="113"/>
      <c r="GV58" s="113"/>
      <c r="GW58" s="113"/>
      <c r="GX58" s="113"/>
      <c r="GY58" s="113"/>
      <c r="GZ58" s="113"/>
      <c r="HA58" s="113"/>
      <c r="HB58" s="113"/>
      <c r="HC58" s="113"/>
    </row>
    <row r="59" spans="1:211" x14ac:dyDescent="0.2">
      <c r="A59" s="93"/>
      <c r="B59" s="93"/>
      <c r="C59" s="93"/>
      <c r="D59" s="93"/>
      <c r="E59" s="86"/>
      <c r="F59" s="85"/>
      <c r="G59" s="88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  <c r="CU59" s="83"/>
      <c r="CV59" s="83"/>
      <c r="CW59" s="83"/>
      <c r="CX59" s="83"/>
      <c r="CY59" s="83"/>
      <c r="CZ59" s="83"/>
      <c r="DA59" s="83"/>
      <c r="DB59" s="83"/>
      <c r="DC59" s="83"/>
      <c r="DD59" s="83"/>
      <c r="DE59" s="83"/>
      <c r="DF59" s="83"/>
      <c r="DG59" s="83"/>
      <c r="DH59" s="83"/>
      <c r="DI59" s="83"/>
      <c r="DJ59" s="83"/>
      <c r="DK59" s="83"/>
      <c r="DL59" s="83"/>
      <c r="DM59" s="83"/>
      <c r="DN59" s="83"/>
      <c r="DO59" s="83"/>
      <c r="DP59" s="83"/>
      <c r="DQ59" s="83"/>
      <c r="DR59" s="83"/>
      <c r="DS59" s="83"/>
      <c r="DT59" s="83"/>
      <c r="DU59" s="83"/>
      <c r="DV59" s="83"/>
      <c r="DW59" s="83"/>
      <c r="DX59" s="83"/>
      <c r="DY59" s="83"/>
      <c r="DZ59" s="83"/>
      <c r="EA59" s="83"/>
      <c r="EB59" s="83"/>
      <c r="EC59" s="83"/>
      <c r="ED59" s="83"/>
      <c r="EE59" s="83"/>
      <c r="EF59" s="83"/>
      <c r="EG59" s="83"/>
      <c r="EH59" s="83"/>
      <c r="EI59" s="83"/>
      <c r="EJ59" s="83"/>
      <c r="EK59" s="83"/>
      <c r="EL59" s="83"/>
      <c r="EM59" s="83"/>
      <c r="EN59" s="83"/>
      <c r="EO59" s="83"/>
      <c r="EP59" s="83"/>
      <c r="EQ59" s="83"/>
      <c r="ER59" s="83"/>
      <c r="ES59" s="83"/>
      <c r="ET59" s="83"/>
      <c r="EU59" s="83"/>
      <c r="EV59" s="83"/>
      <c r="EW59" s="83"/>
      <c r="EX59" s="83"/>
      <c r="EY59" s="83"/>
      <c r="EZ59" s="83"/>
      <c r="FA59" s="83"/>
      <c r="FB59" s="83"/>
      <c r="FC59" s="83"/>
      <c r="FD59" s="83"/>
      <c r="FE59" s="83"/>
      <c r="FF59" s="83"/>
      <c r="FG59" s="83"/>
      <c r="FH59" s="83"/>
      <c r="FI59" s="83"/>
      <c r="FJ59" s="83"/>
      <c r="FK59" s="83"/>
      <c r="FL59" s="83"/>
      <c r="FM59" s="83"/>
      <c r="FN59" s="83"/>
      <c r="FO59" s="83"/>
      <c r="FP59" s="83"/>
      <c r="FQ59" s="83"/>
      <c r="FR59" s="83"/>
      <c r="FS59" s="83"/>
      <c r="FT59" s="83"/>
      <c r="FU59" s="83"/>
      <c r="FV59" s="83"/>
      <c r="FW59" s="83"/>
      <c r="FX59" s="83"/>
      <c r="FY59" s="83"/>
      <c r="FZ59" s="83"/>
      <c r="GA59" s="83"/>
      <c r="GB59" s="83"/>
      <c r="GC59" s="83"/>
      <c r="GD59" s="83"/>
      <c r="GE59" s="83"/>
      <c r="GF59" s="83"/>
      <c r="GG59" s="83"/>
      <c r="GH59" s="83"/>
      <c r="GI59" s="83"/>
      <c r="GJ59" s="83"/>
      <c r="GK59" s="83"/>
      <c r="GL59" s="83"/>
      <c r="GM59" s="83"/>
      <c r="GN59" s="83"/>
      <c r="GO59" s="83"/>
      <c r="GP59" s="83"/>
      <c r="GQ59" s="83"/>
      <c r="GR59" s="83"/>
      <c r="GS59" s="83"/>
      <c r="GT59" s="83"/>
      <c r="GU59" s="83"/>
      <c r="GV59" s="83"/>
      <c r="GW59" s="83"/>
      <c r="GX59" s="83"/>
      <c r="GY59" s="83"/>
      <c r="GZ59" s="83"/>
      <c r="HA59" s="83"/>
      <c r="HB59" s="83"/>
      <c r="HC59" s="83"/>
    </row>
    <row r="60" spans="1:211" x14ac:dyDescent="0.2">
      <c r="A60" s="114"/>
      <c r="B60" s="100"/>
      <c r="C60" s="115"/>
      <c r="D60" s="116" t="s">
        <v>14</v>
      </c>
      <c r="E60" s="86"/>
      <c r="F60" s="85"/>
      <c r="G60" s="88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3"/>
      <c r="BZ60" s="83"/>
      <c r="CA60" s="83"/>
      <c r="CB60" s="83"/>
      <c r="CC60" s="83"/>
      <c r="CD60" s="83"/>
      <c r="CE60" s="83"/>
      <c r="CF60" s="83"/>
      <c r="CG60" s="83"/>
      <c r="CH60" s="83"/>
      <c r="CI60" s="83"/>
      <c r="CJ60" s="83"/>
      <c r="CK60" s="83"/>
      <c r="CL60" s="83"/>
      <c r="CM60" s="83"/>
      <c r="CN60" s="83"/>
      <c r="CO60" s="83"/>
      <c r="CP60" s="83"/>
      <c r="CQ60" s="83"/>
      <c r="CR60" s="83"/>
      <c r="CS60" s="83"/>
      <c r="CT60" s="83"/>
      <c r="CU60" s="83"/>
      <c r="CV60" s="83"/>
      <c r="CW60" s="83"/>
      <c r="CX60" s="83"/>
      <c r="CY60" s="83"/>
      <c r="CZ60" s="83"/>
      <c r="DA60" s="83"/>
      <c r="DB60" s="83"/>
      <c r="DC60" s="83"/>
      <c r="DD60" s="83"/>
      <c r="DE60" s="83"/>
      <c r="DF60" s="83"/>
      <c r="DG60" s="83"/>
      <c r="DH60" s="83"/>
      <c r="DI60" s="83"/>
      <c r="DJ60" s="83"/>
      <c r="DK60" s="83"/>
      <c r="DL60" s="83"/>
      <c r="DM60" s="83"/>
      <c r="DN60" s="83"/>
      <c r="DO60" s="83"/>
      <c r="DP60" s="83"/>
      <c r="DQ60" s="83"/>
      <c r="DR60" s="83"/>
      <c r="DS60" s="83"/>
      <c r="DT60" s="83"/>
      <c r="DU60" s="83"/>
      <c r="DV60" s="83"/>
      <c r="DW60" s="83"/>
      <c r="DX60" s="83"/>
      <c r="DY60" s="83"/>
      <c r="DZ60" s="83"/>
      <c r="EA60" s="83"/>
      <c r="EB60" s="83"/>
      <c r="EC60" s="83"/>
      <c r="ED60" s="83"/>
      <c r="EE60" s="83"/>
      <c r="EF60" s="83"/>
      <c r="EG60" s="83"/>
      <c r="EH60" s="83"/>
      <c r="EI60" s="83"/>
      <c r="EJ60" s="83"/>
      <c r="EK60" s="83"/>
      <c r="EL60" s="83"/>
      <c r="EM60" s="83"/>
      <c r="EN60" s="83"/>
      <c r="EO60" s="83"/>
      <c r="EP60" s="83"/>
      <c r="EQ60" s="83"/>
      <c r="ER60" s="83"/>
      <c r="ES60" s="83"/>
      <c r="ET60" s="83"/>
      <c r="EU60" s="83"/>
      <c r="EV60" s="83"/>
      <c r="EW60" s="83"/>
      <c r="EX60" s="83"/>
      <c r="EY60" s="83"/>
      <c r="EZ60" s="83"/>
      <c r="FA60" s="83"/>
      <c r="FB60" s="83"/>
      <c r="FC60" s="83"/>
      <c r="FD60" s="83"/>
      <c r="FE60" s="83"/>
      <c r="FF60" s="83"/>
      <c r="FG60" s="83"/>
      <c r="FH60" s="83"/>
      <c r="FI60" s="83"/>
      <c r="FJ60" s="83"/>
      <c r="FK60" s="83"/>
      <c r="FL60" s="83"/>
      <c r="FM60" s="83"/>
      <c r="FN60" s="83"/>
      <c r="FO60" s="83"/>
      <c r="FP60" s="83"/>
      <c r="FQ60" s="83"/>
      <c r="FR60" s="83"/>
      <c r="FS60" s="83"/>
      <c r="FT60" s="83"/>
      <c r="FU60" s="83"/>
      <c r="FV60" s="83"/>
      <c r="FW60" s="83"/>
      <c r="FX60" s="83"/>
      <c r="FY60" s="83"/>
      <c r="FZ60" s="83"/>
      <c r="GA60" s="83"/>
      <c r="GB60" s="83"/>
      <c r="GC60" s="83"/>
      <c r="GD60" s="83"/>
      <c r="GE60" s="83"/>
      <c r="GF60" s="83"/>
      <c r="GG60" s="83"/>
      <c r="GH60" s="83"/>
      <c r="GI60" s="83"/>
      <c r="GJ60" s="83"/>
      <c r="GK60" s="83"/>
      <c r="GL60" s="83"/>
      <c r="GM60" s="83"/>
      <c r="GN60" s="83"/>
      <c r="GO60" s="83"/>
      <c r="GP60" s="83"/>
      <c r="GQ60" s="83"/>
      <c r="GR60" s="83"/>
      <c r="GS60" s="83"/>
      <c r="GT60" s="83"/>
      <c r="GU60" s="83"/>
      <c r="GV60" s="83"/>
      <c r="GW60" s="83"/>
      <c r="GX60" s="83"/>
      <c r="GY60" s="83"/>
      <c r="GZ60" s="83"/>
      <c r="HA60" s="83"/>
      <c r="HB60" s="83"/>
      <c r="HC60" s="83"/>
    </row>
    <row r="61" spans="1:211" x14ac:dyDescent="0.2">
      <c r="A61" s="94"/>
      <c r="B61" s="95"/>
      <c r="C61" s="95"/>
      <c r="D61" s="103"/>
      <c r="E61" s="83"/>
      <c r="F61" s="85">
        <f>SUM(D61:D61)</f>
        <v>0</v>
      </c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17"/>
      <c r="C63" s="118"/>
      <c r="D63" s="116"/>
      <c r="E63" s="83"/>
      <c r="F63" s="85"/>
      <c r="G63" s="88"/>
    </row>
    <row r="64" spans="1:211" x14ac:dyDescent="0.2">
      <c r="A64" s="94"/>
      <c r="B64" s="117"/>
      <c r="C64" s="118"/>
      <c r="D64" s="116"/>
      <c r="E64" s="83"/>
      <c r="F64" s="85"/>
      <c r="G64" s="88"/>
    </row>
    <row r="65" spans="1:7" x14ac:dyDescent="0.2">
      <c r="A65" s="94"/>
      <c r="B65" s="117"/>
      <c r="C65" s="118"/>
      <c r="D65" s="116"/>
      <c r="E65" s="83"/>
      <c r="F65" s="85"/>
      <c r="G65" s="88"/>
    </row>
    <row r="66" spans="1:7" x14ac:dyDescent="0.2">
      <c r="A66" s="94"/>
      <c r="B66" s="100"/>
      <c r="C66" s="100"/>
      <c r="D66" s="116"/>
      <c r="E66" s="86"/>
      <c r="F66" s="83"/>
      <c r="G66" s="88"/>
    </row>
    <row r="67" spans="1:7" ht="13.5" thickBot="1" x14ac:dyDescent="0.25">
      <c r="A67" s="7" t="s">
        <v>363</v>
      </c>
      <c r="B67" s="86"/>
      <c r="C67" s="86"/>
      <c r="D67" s="86"/>
      <c r="E67" s="86"/>
      <c r="F67" s="120">
        <f>F41-F51+F61</f>
        <v>104622.19</v>
      </c>
      <c r="G67" s="121"/>
    </row>
    <row r="68" spans="1:7" ht="13.5" thickTop="1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</sheetData>
  <mergeCells count="2">
    <mergeCell ref="D3:F4"/>
    <mergeCell ref="A44:F44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84">
    <tabColor rgb="FFFFFF00"/>
  </sheetPr>
  <dimension ref="A1:HC85"/>
  <sheetViews>
    <sheetView view="pageBreakPreview" topLeftCell="A43" zoomScaleNormal="80" zoomScaleSheetLayoutView="100" workbookViewId="0">
      <selection activeCell="G58" sqref="G5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x14ac:dyDescent="0.2">
      <c r="A1" s="43"/>
      <c r="B1" s="124"/>
      <c r="C1" s="2"/>
      <c r="D1" s="3"/>
      <c r="E1" s="4"/>
      <c r="F1" s="19"/>
    </row>
    <row r="2" spans="1:7" x14ac:dyDescent="0.2">
      <c r="A2" s="43"/>
      <c r="B2" s="124"/>
      <c r="C2" s="2"/>
      <c r="E2" s="4"/>
      <c r="F2" s="19"/>
    </row>
    <row r="3" spans="1:7" x14ac:dyDescent="0.2">
      <c r="A3" s="43"/>
      <c r="B3" s="200"/>
      <c r="C3" s="18"/>
      <c r="D3" s="350"/>
      <c r="E3" s="350"/>
      <c r="F3" s="350"/>
    </row>
    <row r="4" spans="1:7" x14ac:dyDescent="0.2">
      <c r="A4" s="43"/>
      <c r="B4" s="200"/>
      <c r="C4" s="18"/>
      <c r="D4" s="350"/>
      <c r="E4" s="350"/>
      <c r="F4" s="350"/>
    </row>
    <row r="5" spans="1:7" x14ac:dyDescent="0.2">
      <c r="A5" s="43"/>
      <c r="B5" s="200"/>
      <c r="C5" s="18"/>
      <c r="D5" s="3"/>
      <c r="E5" s="3"/>
      <c r="F5" s="14"/>
    </row>
    <row r="6" spans="1:7" x14ac:dyDescent="0.2">
      <c r="B6" s="201"/>
      <c r="C6" s="18"/>
      <c r="D6" s="3"/>
      <c r="E6" s="3"/>
      <c r="F6" s="14"/>
    </row>
    <row r="7" spans="1:7" x14ac:dyDescent="0.2">
      <c r="A7" s="2"/>
      <c r="B7" s="203"/>
      <c r="C7" s="3"/>
      <c r="D7" s="3"/>
      <c r="E7" s="3"/>
      <c r="F7" s="14"/>
    </row>
    <row r="8" spans="1:7" x14ac:dyDescent="0.2">
      <c r="A8" s="2"/>
      <c r="B8" s="203"/>
      <c r="C8" s="3"/>
      <c r="D8" s="3"/>
      <c r="E8" s="3"/>
      <c r="F8" s="14"/>
    </row>
    <row r="9" spans="1:7" x14ac:dyDescent="0.2">
      <c r="A9" s="2"/>
      <c r="B9" s="203"/>
      <c r="C9" s="3"/>
      <c r="D9" s="3"/>
      <c r="E9" s="3"/>
      <c r="F9" s="14"/>
    </row>
    <row r="10" spans="1:7" x14ac:dyDescent="0.2">
      <c r="A10" s="2"/>
      <c r="B10" s="203"/>
      <c r="C10" s="3"/>
      <c r="D10" s="3"/>
      <c r="E10" s="3"/>
      <c r="F10" s="14"/>
    </row>
    <row r="11" spans="1:7" x14ac:dyDescent="0.2">
      <c r="A11" s="5"/>
      <c r="B11" s="5"/>
      <c r="C11" s="12"/>
      <c r="D11" s="14"/>
      <c r="F11" s="14"/>
    </row>
    <row r="12" spans="1:7" x14ac:dyDescent="0.2">
      <c r="A12" s="86"/>
      <c r="B12" s="86"/>
      <c r="C12" s="86"/>
      <c r="D12" s="86"/>
      <c r="E12" s="87" t="s">
        <v>58</v>
      </c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418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0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4"/>
      <c r="B39" s="95"/>
      <c r="C39" s="95"/>
      <c r="D39" s="99"/>
      <c r="E39" s="100"/>
      <c r="F39" s="105"/>
      <c r="G39" s="102"/>
    </row>
    <row r="40" spans="1:211" x14ac:dyDescent="0.2">
      <c r="A40" s="95"/>
      <c r="B40" s="104"/>
      <c r="C40" s="95"/>
      <c r="D40" s="99"/>
      <c r="E40" s="100"/>
      <c r="F40" s="104"/>
      <c r="G40" s="102"/>
    </row>
    <row r="41" spans="1:211" x14ac:dyDescent="0.2">
      <c r="A41" s="94"/>
      <c r="B41" s="95"/>
      <c r="C41" s="107"/>
      <c r="D41" s="105" t="s">
        <v>13</v>
      </c>
      <c r="E41" s="86"/>
      <c r="F41" s="122">
        <f>F18-F28+F37</f>
        <v>0</v>
      </c>
      <c r="G41" s="106"/>
    </row>
    <row r="42" spans="1:211" x14ac:dyDescent="0.2">
      <c r="A42" s="94"/>
      <c r="B42" s="95"/>
      <c r="C42" s="107"/>
      <c r="D42" s="105"/>
      <c r="E42" s="86"/>
      <c r="F42" s="108"/>
      <c r="G42" s="106"/>
    </row>
    <row r="43" spans="1:211" x14ac:dyDescent="0.2">
      <c r="A43" s="94"/>
      <c r="B43" s="95"/>
      <c r="C43" s="107"/>
      <c r="D43" s="105"/>
      <c r="E43" s="86"/>
      <c r="F43" s="108"/>
      <c r="G43" s="106"/>
    </row>
    <row r="44" spans="1:211" x14ac:dyDescent="0.2">
      <c r="A44" s="353" t="s">
        <v>16</v>
      </c>
      <c r="B44" s="353"/>
      <c r="C44" s="353"/>
      <c r="D44" s="353"/>
      <c r="E44" s="353"/>
      <c r="F44" s="353"/>
      <c r="G44" s="83"/>
    </row>
    <row r="45" spans="1:211" x14ac:dyDescent="0.2">
      <c r="A45" s="87" t="s">
        <v>153</v>
      </c>
      <c r="B45" s="86"/>
      <c r="C45" s="86"/>
      <c r="D45" s="109"/>
      <c r="E45" s="86"/>
      <c r="F45" s="105"/>
      <c r="G45" s="88"/>
    </row>
    <row r="46" spans="1:211" x14ac:dyDescent="0.2">
      <c r="A46" s="90"/>
      <c r="B46" s="90"/>
      <c r="C46" s="90"/>
      <c r="D46" s="90"/>
      <c r="E46" s="86"/>
      <c r="F46" s="85"/>
      <c r="G46" s="88"/>
    </row>
    <row r="47" spans="1:211" x14ac:dyDescent="0.2">
      <c r="A47" s="92" t="s">
        <v>10</v>
      </c>
      <c r="B47" s="92" t="s">
        <v>11</v>
      </c>
      <c r="C47" s="92" t="s">
        <v>12</v>
      </c>
      <c r="D47" s="92" t="s">
        <v>8</v>
      </c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3"/>
      <c r="B48" s="93"/>
      <c r="C48" s="93"/>
      <c r="D48" s="93"/>
      <c r="E48" s="86"/>
      <c r="F48" s="85" t="s">
        <v>2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0"/>
      <c r="B49" s="90"/>
      <c r="C49" s="90"/>
      <c r="D49" s="90"/>
      <c r="E49" s="86"/>
      <c r="F49" s="85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F50" s="88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</row>
    <row r="51" spans="1:211" x14ac:dyDescent="0.2">
      <c r="A51" s="94"/>
      <c r="B51" s="95"/>
      <c r="C51" s="95"/>
      <c r="D51" s="103"/>
      <c r="E51" s="86"/>
      <c r="F51" s="85">
        <f>SUM(D49:D51)</f>
        <v>0</v>
      </c>
      <c r="G51" s="88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</row>
    <row r="52" spans="1:211" x14ac:dyDescent="0.2">
      <c r="A52" s="94"/>
      <c r="B52" s="95"/>
      <c r="C52" s="95"/>
      <c r="D52" s="99"/>
      <c r="E52" s="86"/>
      <c r="F52" s="83"/>
      <c r="G52" s="88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</row>
    <row r="53" spans="1:211" x14ac:dyDescent="0.2">
      <c r="A53" s="94"/>
      <c r="B53" s="95"/>
      <c r="C53" s="95"/>
      <c r="D53" s="99"/>
      <c r="E53" s="86"/>
      <c r="F53" s="83"/>
      <c r="G53" s="88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</row>
    <row r="54" spans="1:211" x14ac:dyDescent="0.2">
      <c r="A54" s="94"/>
      <c r="B54" s="95"/>
      <c r="C54" s="95"/>
      <c r="D54" s="99"/>
      <c r="E54" s="86"/>
      <c r="F54" s="83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</row>
    <row r="55" spans="1:211" x14ac:dyDescent="0.2">
      <c r="A55" s="110" t="s">
        <v>17</v>
      </c>
      <c r="B55" s="100"/>
      <c r="C55" s="95"/>
      <c r="D55" s="97"/>
      <c r="E55" s="111"/>
      <c r="F55" s="111"/>
      <c r="G55" s="112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  <c r="AC55" s="113"/>
      <c r="AD55" s="113"/>
      <c r="AE55" s="113"/>
      <c r="AF55" s="113"/>
      <c r="AG55" s="113"/>
      <c r="AH55" s="113"/>
      <c r="AI55" s="113"/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3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113"/>
      <c r="EH55" s="113"/>
      <c r="EI55" s="113"/>
      <c r="EJ55" s="113"/>
      <c r="EK55" s="113"/>
      <c r="EL55" s="113"/>
      <c r="EM55" s="113"/>
      <c r="EN55" s="113"/>
      <c r="EO55" s="113"/>
      <c r="EP55" s="113"/>
      <c r="EQ55" s="113"/>
      <c r="ER55" s="113"/>
      <c r="ES55" s="113"/>
      <c r="ET55" s="113"/>
      <c r="EU55" s="113"/>
      <c r="EV55" s="113"/>
      <c r="EW55" s="113"/>
      <c r="EX55" s="113"/>
      <c r="EY55" s="113"/>
      <c r="EZ55" s="113"/>
      <c r="FA55" s="113"/>
      <c r="FB55" s="113"/>
      <c r="FC55" s="113"/>
      <c r="FD55" s="113"/>
      <c r="FE55" s="113"/>
      <c r="FF55" s="113"/>
      <c r="FG55" s="113"/>
      <c r="FH55" s="113"/>
      <c r="FI55" s="113"/>
      <c r="FJ55" s="113"/>
      <c r="FK55" s="113"/>
      <c r="FL55" s="113"/>
      <c r="FM55" s="113"/>
      <c r="FN55" s="113"/>
      <c r="FO55" s="113"/>
      <c r="FP55" s="113"/>
      <c r="FQ55" s="113"/>
      <c r="FR55" s="113"/>
      <c r="FS55" s="113"/>
      <c r="FT55" s="113"/>
      <c r="FU55" s="113"/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113"/>
      <c r="GH55" s="113"/>
      <c r="GI55" s="113"/>
      <c r="GJ55" s="113"/>
      <c r="GK55" s="113"/>
      <c r="GL55" s="113"/>
      <c r="GM55" s="113"/>
      <c r="GN55" s="113"/>
      <c r="GO55" s="113"/>
      <c r="GP55" s="113"/>
      <c r="GQ55" s="113"/>
      <c r="GR55" s="113"/>
      <c r="GS55" s="113"/>
      <c r="GT55" s="113"/>
      <c r="GU55" s="113"/>
      <c r="GV55" s="113"/>
      <c r="GW55" s="113"/>
      <c r="GX55" s="113"/>
      <c r="GY55" s="113"/>
      <c r="GZ55" s="113"/>
      <c r="HA55" s="113"/>
      <c r="HB55" s="113"/>
      <c r="HC55" s="113"/>
    </row>
    <row r="56" spans="1:211" x14ac:dyDescent="0.2">
      <c r="A56" s="87" t="s">
        <v>154</v>
      </c>
      <c r="B56" s="86"/>
      <c r="C56" s="86"/>
      <c r="D56" s="86"/>
      <c r="E56" s="86"/>
      <c r="F56" s="85"/>
      <c r="G56" s="112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  <c r="AC56" s="113"/>
      <c r="AD56" s="113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3"/>
      <c r="AU56" s="113"/>
      <c r="AV56" s="113"/>
      <c r="AW56" s="113"/>
      <c r="AX56" s="113"/>
      <c r="AY56" s="113"/>
      <c r="AZ56" s="113"/>
      <c r="BA56" s="113"/>
      <c r="BB56" s="113"/>
      <c r="BC56" s="113"/>
      <c r="BD56" s="113"/>
      <c r="BE56" s="113"/>
      <c r="BF56" s="113"/>
      <c r="BG56" s="113"/>
      <c r="BH56" s="113"/>
      <c r="BI56" s="113"/>
      <c r="BJ56" s="113"/>
      <c r="BK56" s="113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3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113"/>
      <c r="EH56" s="113"/>
      <c r="EI56" s="113"/>
      <c r="EJ56" s="113"/>
      <c r="EK56" s="113"/>
      <c r="EL56" s="113"/>
      <c r="EM56" s="113"/>
      <c r="EN56" s="113"/>
      <c r="EO56" s="113"/>
      <c r="EP56" s="113"/>
      <c r="EQ56" s="113"/>
      <c r="ER56" s="113"/>
      <c r="ES56" s="113"/>
      <c r="ET56" s="113"/>
      <c r="EU56" s="113"/>
      <c r="EV56" s="113"/>
      <c r="EW56" s="113"/>
      <c r="EX56" s="113"/>
      <c r="EY56" s="113"/>
      <c r="EZ56" s="113"/>
      <c r="FA56" s="113"/>
      <c r="FB56" s="113"/>
      <c r="FC56" s="113"/>
      <c r="FD56" s="113"/>
      <c r="FE56" s="113"/>
      <c r="FF56" s="113"/>
      <c r="FG56" s="113"/>
      <c r="FH56" s="113"/>
      <c r="FI56" s="113"/>
      <c r="FJ56" s="113"/>
      <c r="FK56" s="113"/>
      <c r="FL56" s="113"/>
      <c r="FM56" s="113"/>
      <c r="FN56" s="113"/>
      <c r="FO56" s="113"/>
      <c r="FP56" s="113"/>
      <c r="FQ56" s="113"/>
      <c r="FR56" s="113"/>
      <c r="FS56" s="113"/>
      <c r="FT56" s="113"/>
      <c r="FU56" s="113"/>
      <c r="FV56" s="113"/>
      <c r="FW56" s="113"/>
      <c r="FX56" s="113"/>
      <c r="FY56" s="113"/>
      <c r="FZ56" s="113"/>
      <c r="GA56" s="113"/>
      <c r="GB56" s="113"/>
      <c r="GC56" s="113"/>
      <c r="GD56" s="113"/>
      <c r="GE56" s="113"/>
      <c r="GF56" s="113"/>
      <c r="GG56" s="113"/>
      <c r="GH56" s="113"/>
      <c r="GI56" s="113"/>
      <c r="GJ56" s="113"/>
      <c r="GK56" s="113"/>
      <c r="GL56" s="113"/>
      <c r="GM56" s="113"/>
      <c r="GN56" s="113"/>
      <c r="GO56" s="113"/>
      <c r="GP56" s="113"/>
      <c r="GQ56" s="113"/>
      <c r="GR56" s="113"/>
      <c r="GS56" s="113"/>
      <c r="GT56" s="113"/>
      <c r="GU56" s="113"/>
      <c r="GV56" s="113"/>
      <c r="GW56" s="113"/>
      <c r="GX56" s="113"/>
      <c r="GY56" s="113"/>
      <c r="GZ56" s="113"/>
      <c r="HA56" s="113"/>
      <c r="HB56" s="113"/>
      <c r="HC56" s="113"/>
    </row>
    <row r="57" spans="1:211" x14ac:dyDescent="0.2">
      <c r="A57" s="90"/>
      <c r="B57" s="90"/>
      <c r="C57" s="90"/>
      <c r="D57" s="90"/>
      <c r="E57" s="86"/>
      <c r="F57" s="85"/>
      <c r="G57" s="112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  <c r="AC57" s="113"/>
      <c r="AD57" s="113"/>
      <c r="AE57" s="113"/>
      <c r="AF57" s="113"/>
      <c r="AG57" s="113"/>
      <c r="AH57" s="113"/>
      <c r="AI57" s="113"/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3"/>
      <c r="AU57" s="113"/>
      <c r="AV57" s="113"/>
      <c r="AW57" s="113"/>
      <c r="AX57" s="113"/>
      <c r="AY57" s="113"/>
      <c r="AZ57" s="113"/>
      <c r="BA57" s="113"/>
      <c r="BB57" s="113"/>
      <c r="BC57" s="113"/>
      <c r="BD57" s="113"/>
      <c r="BE57" s="113"/>
      <c r="BF57" s="113"/>
      <c r="BG57" s="113"/>
      <c r="BH57" s="113"/>
      <c r="BI57" s="113"/>
      <c r="BJ57" s="113"/>
      <c r="BK57" s="113"/>
      <c r="BL57" s="113"/>
      <c r="BM57" s="113"/>
      <c r="BN57" s="113"/>
      <c r="BO57" s="113"/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113"/>
      <c r="CH57" s="113"/>
      <c r="CI57" s="113"/>
      <c r="CJ57" s="113"/>
      <c r="CK57" s="113"/>
      <c r="CL57" s="113"/>
      <c r="CM57" s="113"/>
      <c r="CN57" s="113"/>
      <c r="CO57" s="113"/>
      <c r="CP57" s="113"/>
      <c r="CQ57" s="113"/>
      <c r="CR57" s="113"/>
      <c r="CS57" s="113"/>
      <c r="CT57" s="113"/>
      <c r="CU57" s="113"/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13"/>
      <c r="DH57" s="113"/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13"/>
      <c r="EH57" s="113"/>
      <c r="EI57" s="113"/>
      <c r="EJ57" s="113"/>
      <c r="EK57" s="113"/>
      <c r="EL57" s="113"/>
      <c r="EM57" s="113"/>
      <c r="EN57" s="113"/>
      <c r="EO57" s="113"/>
      <c r="EP57" s="113"/>
      <c r="EQ57" s="113"/>
      <c r="ER57" s="113"/>
      <c r="ES57" s="113"/>
      <c r="ET57" s="113"/>
      <c r="EU57" s="113"/>
      <c r="EV57" s="113"/>
      <c r="EW57" s="113"/>
      <c r="EX57" s="113"/>
      <c r="EY57" s="113"/>
      <c r="EZ57" s="113"/>
      <c r="FA57" s="113"/>
      <c r="FB57" s="113"/>
      <c r="FC57" s="113"/>
      <c r="FD57" s="113"/>
      <c r="FE57" s="113"/>
      <c r="FF57" s="113"/>
      <c r="FG57" s="113"/>
      <c r="FH57" s="113"/>
      <c r="FI57" s="113"/>
      <c r="FJ57" s="113"/>
      <c r="FK57" s="113"/>
      <c r="FL57" s="113"/>
      <c r="FM57" s="113"/>
      <c r="FN57" s="113"/>
      <c r="FO57" s="113"/>
      <c r="FP57" s="113"/>
      <c r="FQ57" s="113"/>
      <c r="FR57" s="113"/>
      <c r="FS57" s="113"/>
      <c r="FT57" s="113"/>
      <c r="FU57" s="113"/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113"/>
      <c r="GH57" s="113"/>
      <c r="GI57" s="113"/>
      <c r="GJ57" s="113"/>
      <c r="GK57" s="113"/>
      <c r="GL57" s="113"/>
      <c r="GM57" s="113"/>
      <c r="GN57" s="113"/>
      <c r="GO57" s="113"/>
      <c r="GP57" s="113"/>
      <c r="GQ57" s="113"/>
      <c r="GR57" s="113"/>
      <c r="GS57" s="113"/>
      <c r="GT57" s="113"/>
      <c r="GU57" s="113"/>
      <c r="GV57" s="113"/>
      <c r="GW57" s="113"/>
      <c r="GX57" s="113"/>
      <c r="GY57" s="113"/>
      <c r="GZ57" s="113"/>
      <c r="HA57" s="113"/>
      <c r="HB57" s="113"/>
      <c r="HC57" s="113"/>
    </row>
    <row r="58" spans="1:211" x14ac:dyDescent="0.2">
      <c r="A58" s="92" t="s">
        <v>10</v>
      </c>
      <c r="B58" s="92" t="s">
        <v>11</v>
      </c>
      <c r="C58" s="92" t="s">
        <v>12</v>
      </c>
      <c r="D58" s="92" t="s">
        <v>8</v>
      </c>
      <c r="E58" s="86"/>
      <c r="F58" s="85"/>
      <c r="G58" s="112"/>
      <c r="H58" s="113"/>
      <c r="I58" s="113"/>
      <c r="J58" s="113"/>
      <c r="K58" s="113"/>
      <c r="L58" s="113"/>
      <c r="M58" s="113"/>
      <c r="N58" s="113"/>
      <c r="O58" s="113"/>
      <c r="P58" s="113"/>
      <c r="Q58" s="113"/>
      <c r="R58" s="113"/>
      <c r="S58" s="113"/>
      <c r="T58" s="113"/>
      <c r="U58" s="113"/>
      <c r="V58" s="113"/>
      <c r="W58" s="113"/>
      <c r="X58" s="113"/>
      <c r="Y58" s="113"/>
      <c r="Z58" s="113"/>
      <c r="AA58" s="113"/>
      <c r="AB58" s="113"/>
      <c r="AC58" s="113"/>
      <c r="AD58" s="113"/>
      <c r="AE58" s="113"/>
      <c r="AF58" s="113"/>
      <c r="AG58" s="113"/>
      <c r="AH58" s="113"/>
      <c r="AI58" s="113"/>
      <c r="AJ58" s="113"/>
      <c r="AK58" s="113"/>
      <c r="AL58" s="113"/>
      <c r="AM58" s="113"/>
      <c r="AN58" s="113"/>
      <c r="AO58" s="113"/>
      <c r="AP58" s="113"/>
      <c r="AQ58" s="113"/>
      <c r="AR58" s="113"/>
      <c r="AS58" s="113"/>
      <c r="AT58" s="113"/>
      <c r="AU58" s="113"/>
      <c r="AV58" s="113"/>
      <c r="AW58" s="113"/>
      <c r="AX58" s="113"/>
      <c r="AY58" s="113"/>
      <c r="AZ58" s="113"/>
      <c r="BA58" s="113"/>
      <c r="BB58" s="113"/>
      <c r="BC58" s="113"/>
      <c r="BD58" s="113"/>
      <c r="BE58" s="113"/>
      <c r="BF58" s="113"/>
      <c r="BG58" s="113"/>
      <c r="BH58" s="113"/>
      <c r="BI58" s="113"/>
      <c r="BJ58" s="113"/>
      <c r="BK58" s="113"/>
      <c r="BL58" s="113"/>
      <c r="BM58" s="113"/>
      <c r="BN58" s="113"/>
      <c r="BO58" s="113"/>
      <c r="BP58" s="113"/>
      <c r="BQ58" s="113"/>
      <c r="BR58" s="113"/>
      <c r="BS58" s="113"/>
      <c r="BT58" s="113"/>
      <c r="BU58" s="113"/>
      <c r="BV58" s="113"/>
      <c r="BW58" s="113"/>
      <c r="BX58" s="113"/>
      <c r="BY58" s="113"/>
      <c r="BZ58" s="113"/>
      <c r="CA58" s="113"/>
      <c r="CB58" s="113"/>
      <c r="CC58" s="113"/>
      <c r="CD58" s="113"/>
      <c r="CE58" s="113"/>
      <c r="CF58" s="113"/>
      <c r="CG58" s="113"/>
      <c r="CH58" s="113"/>
      <c r="CI58" s="113"/>
      <c r="CJ58" s="113"/>
      <c r="CK58" s="113"/>
      <c r="CL58" s="113"/>
      <c r="CM58" s="113"/>
      <c r="CN58" s="113"/>
      <c r="CO58" s="113"/>
      <c r="CP58" s="113"/>
      <c r="CQ58" s="113"/>
      <c r="CR58" s="113"/>
      <c r="CS58" s="113"/>
      <c r="CT58" s="113"/>
      <c r="CU58" s="113"/>
      <c r="CV58" s="113"/>
      <c r="CW58" s="113"/>
      <c r="CX58" s="113"/>
      <c r="CY58" s="113"/>
      <c r="CZ58" s="113"/>
      <c r="DA58" s="113"/>
      <c r="DB58" s="113"/>
      <c r="DC58" s="113"/>
      <c r="DD58" s="113"/>
      <c r="DE58" s="113"/>
      <c r="DF58" s="113"/>
      <c r="DG58" s="113"/>
      <c r="DH58" s="113"/>
      <c r="DI58" s="113"/>
      <c r="DJ58" s="113"/>
      <c r="DK58" s="113"/>
      <c r="DL58" s="113"/>
      <c r="DM58" s="113"/>
      <c r="DN58" s="113"/>
      <c r="DO58" s="113"/>
      <c r="DP58" s="113"/>
      <c r="DQ58" s="113"/>
      <c r="DR58" s="113"/>
      <c r="DS58" s="113"/>
      <c r="DT58" s="113"/>
      <c r="DU58" s="113"/>
      <c r="DV58" s="113"/>
      <c r="DW58" s="113"/>
      <c r="DX58" s="113"/>
      <c r="DY58" s="113"/>
      <c r="DZ58" s="113"/>
      <c r="EA58" s="113"/>
      <c r="EB58" s="113"/>
      <c r="EC58" s="113"/>
      <c r="ED58" s="113"/>
      <c r="EE58" s="113"/>
      <c r="EF58" s="113"/>
      <c r="EG58" s="113"/>
      <c r="EH58" s="113"/>
      <c r="EI58" s="113"/>
      <c r="EJ58" s="113"/>
      <c r="EK58" s="113"/>
      <c r="EL58" s="113"/>
      <c r="EM58" s="113"/>
      <c r="EN58" s="113"/>
      <c r="EO58" s="113"/>
      <c r="EP58" s="113"/>
      <c r="EQ58" s="113"/>
      <c r="ER58" s="113"/>
      <c r="ES58" s="113"/>
      <c r="ET58" s="113"/>
      <c r="EU58" s="113"/>
      <c r="EV58" s="113"/>
      <c r="EW58" s="113"/>
      <c r="EX58" s="113"/>
      <c r="EY58" s="113"/>
      <c r="EZ58" s="113"/>
      <c r="FA58" s="113"/>
      <c r="FB58" s="113"/>
      <c r="FC58" s="113"/>
      <c r="FD58" s="113"/>
      <c r="FE58" s="113"/>
      <c r="FF58" s="113"/>
      <c r="FG58" s="113"/>
      <c r="FH58" s="113"/>
      <c r="FI58" s="113"/>
      <c r="FJ58" s="113"/>
      <c r="FK58" s="113"/>
      <c r="FL58" s="113"/>
      <c r="FM58" s="113"/>
      <c r="FN58" s="113"/>
      <c r="FO58" s="113"/>
      <c r="FP58" s="113"/>
      <c r="FQ58" s="113"/>
      <c r="FR58" s="113"/>
      <c r="FS58" s="113"/>
      <c r="FT58" s="113"/>
      <c r="FU58" s="113"/>
      <c r="FV58" s="113"/>
      <c r="FW58" s="113"/>
      <c r="FX58" s="113"/>
      <c r="FY58" s="113"/>
      <c r="FZ58" s="113"/>
      <c r="GA58" s="113"/>
      <c r="GB58" s="113"/>
      <c r="GC58" s="113"/>
      <c r="GD58" s="113"/>
      <c r="GE58" s="113"/>
      <c r="GF58" s="113"/>
      <c r="GG58" s="113"/>
      <c r="GH58" s="113"/>
      <c r="GI58" s="113"/>
      <c r="GJ58" s="113"/>
      <c r="GK58" s="113"/>
      <c r="GL58" s="113"/>
      <c r="GM58" s="113"/>
      <c r="GN58" s="113"/>
      <c r="GO58" s="113"/>
      <c r="GP58" s="113"/>
      <c r="GQ58" s="113"/>
      <c r="GR58" s="113"/>
      <c r="GS58" s="113"/>
      <c r="GT58" s="113"/>
      <c r="GU58" s="113"/>
      <c r="GV58" s="113"/>
      <c r="GW58" s="113"/>
      <c r="GX58" s="113"/>
      <c r="GY58" s="113"/>
      <c r="GZ58" s="113"/>
      <c r="HA58" s="113"/>
      <c r="HB58" s="113"/>
      <c r="HC58" s="113"/>
    </row>
    <row r="59" spans="1:211" x14ac:dyDescent="0.2">
      <c r="A59" s="93"/>
      <c r="B59" s="93"/>
      <c r="C59" s="93"/>
      <c r="D59" s="93"/>
      <c r="E59" s="86"/>
      <c r="F59" s="85"/>
      <c r="G59" s="88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  <c r="CU59" s="83"/>
      <c r="CV59" s="83"/>
      <c r="CW59" s="83"/>
      <c r="CX59" s="83"/>
      <c r="CY59" s="83"/>
      <c r="CZ59" s="83"/>
      <c r="DA59" s="83"/>
      <c r="DB59" s="83"/>
      <c r="DC59" s="83"/>
      <c r="DD59" s="83"/>
      <c r="DE59" s="83"/>
      <c r="DF59" s="83"/>
      <c r="DG59" s="83"/>
      <c r="DH59" s="83"/>
      <c r="DI59" s="83"/>
      <c r="DJ59" s="83"/>
      <c r="DK59" s="83"/>
      <c r="DL59" s="83"/>
      <c r="DM59" s="83"/>
      <c r="DN59" s="83"/>
      <c r="DO59" s="83"/>
      <c r="DP59" s="83"/>
      <c r="DQ59" s="83"/>
      <c r="DR59" s="83"/>
      <c r="DS59" s="83"/>
      <c r="DT59" s="83"/>
      <c r="DU59" s="83"/>
      <c r="DV59" s="83"/>
      <c r="DW59" s="83"/>
      <c r="DX59" s="83"/>
      <c r="DY59" s="83"/>
      <c r="DZ59" s="83"/>
      <c r="EA59" s="83"/>
      <c r="EB59" s="83"/>
      <c r="EC59" s="83"/>
      <c r="ED59" s="83"/>
      <c r="EE59" s="83"/>
      <c r="EF59" s="83"/>
      <c r="EG59" s="83"/>
      <c r="EH59" s="83"/>
      <c r="EI59" s="83"/>
      <c r="EJ59" s="83"/>
      <c r="EK59" s="83"/>
      <c r="EL59" s="83"/>
      <c r="EM59" s="83"/>
      <c r="EN59" s="83"/>
      <c r="EO59" s="83"/>
      <c r="EP59" s="83"/>
      <c r="EQ59" s="83"/>
      <c r="ER59" s="83"/>
      <c r="ES59" s="83"/>
      <c r="ET59" s="83"/>
      <c r="EU59" s="83"/>
      <c r="EV59" s="83"/>
      <c r="EW59" s="83"/>
      <c r="EX59" s="83"/>
      <c r="EY59" s="83"/>
      <c r="EZ59" s="83"/>
      <c r="FA59" s="83"/>
      <c r="FB59" s="83"/>
      <c r="FC59" s="83"/>
      <c r="FD59" s="83"/>
      <c r="FE59" s="83"/>
      <c r="FF59" s="83"/>
      <c r="FG59" s="83"/>
      <c r="FH59" s="83"/>
      <c r="FI59" s="83"/>
      <c r="FJ59" s="83"/>
      <c r="FK59" s="83"/>
      <c r="FL59" s="83"/>
      <c r="FM59" s="83"/>
      <c r="FN59" s="83"/>
      <c r="FO59" s="83"/>
      <c r="FP59" s="83"/>
      <c r="FQ59" s="83"/>
      <c r="FR59" s="83"/>
      <c r="FS59" s="83"/>
      <c r="FT59" s="83"/>
      <c r="FU59" s="83"/>
      <c r="FV59" s="83"/>
      <c r="FW59" s="83"/>
      <c r="FX59" s="83"/>
      <c r="FY59" s="83"/>
      <c r="FZ59" s="83"/>
      <c r="GA59" s="83"/>
      <c r="GB59" s="83"/>
      <c r="GC59" s="83"/>
      <c r="GD59" s="83"/>
      <c r="GE59" s="83"/>
      <c r="GF59" s="83"/>
      <c r="GG59" s="83"/>
      <c r="GH59" s="83"/>
      <c r="GI59" s="83"/>
      <c r="GJ59" s="83"/>
      <c r="GK59" s="83"/>
      <c r="GL59" s="83"/>
      <c r="GM59" s="83"/>
      <c r="GN59" s="83"/>
      <c r="GO59" s="83"/>
      <c r="GP59" s="83"/>
      <c r="GQ59" s="83"/>
      <c r="GR59" s="83"/>
      <c r="GS59" s="83"/>
      <c r="GT59" s="83"/>
      <c r="GU59" s="83"/>
      <c r="GV59" s="83"/>
      <c r="GW59" s="83"/>
      <c r="GX59" s="83"/>
      <c r="GY59" s="83"/>
      <c r="GZ59" s="83"/>
      <c r="HA59" s="83"/>
      <c r="HB59" s="83"/>
      <c r="HC59" s="83"/>
    </row>
    <row r="60" spans="1:211" x14ac:dyDescent="0.2">
      <c r="A60" s="114"/>
      <c r="B60" s="100"/>
      <c r="C60" s="115"/>
      <c r="D60" s="116" t="s">
        <v>14</v>
      </c>
      <c r="E60" s="86"/>
      <c r="F60" s="85"/>
      <c r="G60" s="88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3"/>
      <c r="BZ60" s="83"/>
      <c r="CA60" s="83"/>
      <c r="CB60" s="83"/>
      <c r="CC60" s="83"/>
      <c r="CD60" s="83"/>
      <c r="CE60" s="83"/>
      <c r="CF60" s="83"/>
      <c r="CG60" s="83"/>
      <c r="CH60" s="83"/>
      <c r="CI60" s="83"/>
      <c r="CJ60" s="83"/>
      <c r="CK60" s="83"/>
      <c r="CL60" s="83"/>
      <c r="CM60" s="83"/>
      <c r="CN60" s="83"/>
      <c r="CO60" s="83"/>
      <c r="CP60" s="83"/>
      <c r="CQ60" s="83"/>
      <c r="CR60" s="83"/>
      <c r="CS60" s="83"/>
      <c r="CT60" s="83"/>
      <c r="CU60" s="83"/>
      <c r="CV60" s="83"/>
      <c r="CW60" s="83"/>
      <c r="CX60" s="83"/>
      <c r="CY60" s="83"/>
      <c r="CZ60" s="83"/>
      <c r="DA60" s="83"/>
      <c r="DB60" s="83"/>
      <c r="DC60" s="83"/>
      <c r="DD60" s="83"/>
      <c r="DE60" s="83"/>
      <c r="DF60" s="83"/>
      <c r="DG60" s="83"/>
      <c r="DH60" s="83"/>
      <c r="DI60" s="83"/>
      <c r="DJ60" s="83"/>
      <c r="DK60" s="83"/>
      <c r="DL60" s="83"/>
      <c r="DM60" s="83"/>
      <c r="DN60" s="83"/>
      <c r="DO60" s="83"/>
      <c r="DP60" s="83"/>
      <c r="DQ60" s="83"/>
      <c r="DR60" s="83"/>
      <c r="DS60" s="83"/>
      <c r="DT60" s="83"/>
      <c r="DU60" s="83"/>
      <c r="DV60" s="83"/>
      <c r="DW60" s="83"/>
      <c r="DX60" s="83"/>
      <c r="DY60" s="83"/>
      <c r="DZ60" s="83"/>
      <c r="EA60" s="83"/>
      <c r="EB60" s="83"/>
      <c r="EC60" s="83"/>
      <c r="ED60" s="83"/>
      <c r="EE60" s="83"/>
      <c r="EF60" s="83"/>
      <c r="EG60" s="83"/>
      <c r="EH60" s="83"/>
      <c r="EI60" s="83"/>
      <c r="EJ60" s="83"/>
      <c r="EK60" s="83"/>
      <c r="EL60" s="83"/>
      <c r="EM60" s="83"/>
      <c r="EN60" s="83"/>
      <c r="EO60" s="83"/>
      <c r="EP60" s="83"/>
      <c r="EQ60" s="83"/>
      <c r="ER60" s="83"/>
      <c r="ES60" s="83"/>
      <c r="ET60" s="83"/>
      <c r="EU60" s="83"/>
      <c r="EV60" s="83"/>
      <c r="EW60" s="83"/>
      <c r="EX60" s="83"/>
      <c r="EY60" s="83"/>
      <c r="EZ60" s="83"/>
      <c r="FA60" s="83"/>
      <c r="FB60" s="83"/>
      <c r="FC60" s="83"/>
      <c r="FD60" s="83"/>
      <c r="FE60" s="83"/>
      <c r="FF60" s="83"/>
      <c r="FG60" s="83"/>
      <c r="FH60" s="83"/>
      <c r="FI60" s="83"/>
      <c r="FJ60" s="83"/>
      <c r="FK60" s="83"/>
      <c r="FL60" s="83"/>
      <c r="FM60" s="83"/>
      <c r="FN60" s="83"/>
      <c r="FO60" s="83"/>
      <c r="FP60" s="83"/>
      <c r="FQ60" s="83"/>
      <c r="FR60" s="83"/>
      <c r="FS60" s="83"/>
      <c r="FT60" s="83"/>
      <c r="FU60" s="83"/>
      <c r="FV60" s="83"/>
      <c r="FW60" s="83"/>
      <c r="FX60" s="83"/>
      <c r="FY60" s="83"/>
      <c r="FZ60" s="83"/>
      <c r="GA60" s="83"/>
      <c r="GB60" s="83"/>
      <c r="GC60" s="83"/>
      <c r="GD60" s="83"/>
      <c r="GE60" s="83"/>
      <c r="GF60" s="83"/>
      <c r="GG60" s="83"/>
      <c r="GH60" s="83"/>
      <c r="GI60" s="83"/>
      <c r="GJ60" s="83"/>
      <c r="GK60" s="83"/>
      <c r="GL60" s="83"/>
      <c r="GM60" s="83"/>
      <c r="GN60" s="83"/>
      <c r="GO60" s="83"/>
      <c r="GP60" s="83"/>
      <c r="GQ60" s="83"/>
      <c r="GR60" s="83"/>
      <c r="GS60" s="83"/>
      <c r="GT60" s="83"/>
      <c r="GU60" s="83"/>
      <c r="GV60" s="83"/>
      <c r="GW60" s="83"/>
      <c r="GX60" s="83"/>
      <c r="GY60" s="83"/>
      <c r="GZ60" s="83"/>
      <c r="HA60" s="83"/>
      <c r="HB60" s="83"/>
      <c r="HC60" s="83"/>
    </row>
    <row r="61" spans="1:211" x14ac:dyDescent="0.2">
      <c r="A61" s="94">
        <v>44258</v>
      </c>
      <c r="B61" s="95"/>
      <c r="C61" s="95" t="s">
        <v>138</v>
      </c>
      <c r="D61" s="103">
        <v>156533.96</v>
      </c>
      <c r="E61" s="83"/>
      <c r="F61" s="85">
        <f>SUM(D61:D61)</f>
        <v>156533.96</v>
      </c>
      <c r="G61" s="88"/>
    </row>
    <row r="62" spans="1:211" x14ac:dyDescent="0.2">
      <c r="A62" s="94"/>
      <c r="B62" s="117"/>
      <c r="C62" s="118"/>
      <c r="D62" s="116"/>
      <c r="E62" s="83"/>
      <c r="F62" s="85"/>
      <c r="G62" s="88"/>
    </row>
    <row r="63" spans="1:211" x14ac:dyDescent="0.2">
      <c r="A63" s="94"/>
      <c r="B63" s="117"/>
      <c r="C63" s="118"/>
      <c r="D63" s="116"/>
      <c r="E63" s="83"/>
      <c r="F63" s="85"/>
      <c r="G63" s="88"/>
    </row>
    <row r="64" spans="1:211" x14ac:dyDescent="0.2">
      <c r="A64" s="94"/>
      <c r="B64" s="100"/>
      <c r="C64" s="100"/>
      <c r="D64" s="116"/>
      <c r="E64" s="86"/>
      <c r="F64" s="83"/>
      <c r="G64" s="88"/>
    </row>
    <row r="65" spans="1:7" ht="13.5" thickBot="1" x14ac:dyDescent="0.25">
      <c r="A65" s="7" t="s">
        <v>363</v>
      </c>
      <c r="B65" s="86"/>
      <c r="C65" s="86"/>
      <c r="D65" s="86"/>
      <c r="E65" s="86"/>
      <c r="F65" s="120">
        <f>F41-F51+F61</f>
        <v>156533.96</v>
      </c>
      <c r="G65" s="121"/>
    </row>
    <row r="66" spans="1:7" ht="13.5" thickTop="1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  <row r="83" spans="1:7" x14ac:dyDescent="0.2">
      <c r="A83" s="86"/>
      <c r="B83" s="86"/>
      <c r="C83" s="86"/>
      <c r="D83" s="86"/>
      <c r="E83" s="86"/>
      <c r="F83" s="85"/>
      <c r="G83" s="83"/>
    </row>
    <row r="84" spans="1:7" x14ac:dyDescent="0.2">
      <c r="A84" s="86"/>
      <c r="B84" s="86"/>
      <c r="C84" s="86"/>
      <c r="D84" s="86"/>
      <c r="E84" s="86"/>
      <c r="F84" s="85"/>
      <c r="G84" s="83"/>
    </row>
    <row r="85" spans="1:7" x14ac:dyDescent="0.2">
      <c r="A85" s="86"/>
      <c r="B85" s="86"/>
      <c r="C85" s="86"/>
      <c r="D85" s="86"/>
      <c r="E85" s="86"/>
      <c r="F85" s="85"/>
      <c r="G85" s="83"/>
    </row>
  </sheetData>
  <mergeCells count="2">
    <mergeCell ref="D3:F4"/>
    <mergeCell ref="A44:F44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85">
    <tabColor rgb="FFFFFF00"/>
  </sheetPr>
  <dimension ref="A1:HC82"/>
  <sheetViews>
    <sheetView view="pageBreakPreview" topLeftCell="A49" zoomScaleNormal="80" zoomScaleSheetLayoutView="100" workbookViewId="0">
      <selection activeCell="G62" sqref="G6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x14ac:dyDescent="0.2">
      <c r="A1" s="43"/>
      <c r="B1" s="124"/>
      <c r="C1" s="2"/>
      <c r="D1" s="3"/>
      <c r="E1" s="4"/>
      <c r="F1" s="19"/>
    </row>
    <row r="2" spans="1:7" x14ac:dyDescent="0.2">
      <c r="A2" s="43"/>
      <c r="B2" s="124"/>
      <c r="C2" s="2"/>
      <c r="E2" s="4"/>
      <c r="F2" s="19"/>
    </row>
    <row r="3" spans="1:7" x14ac:dyDescent="0.2">
      <c r="A3" s="43"/>
      <c r="B3" s="200"/>
      <c r="C3" s="18"/>
      <c r="D3" s="350"/>
      <c r="E3" s="350"/>
      <c r="F3" s="350"/>
    </row>
    <row r="4" spans="1:7" x14ac:dyDescent="0.2">
      <c r="A4" s="43"/>
      <c r="B4" s="200"/>
      <c r="C4" s="18"/>
      <c r="D4" s="350"/>
      <c r="E4" s="350"/>
      <c r="F4" s="350"/>
    </row>
    <row r="5" spans="1:7" x14ac:dyDescent="0.2">
      <c r="A5" s="43"/>
      <c r="B5" s="200"/>
      <c r="C5" s="18"/>
      <c r="D5" s="3"/>
      <c r="E5" s="3"/>
      <c r="F5" s="14"/>
    </row>
    <row r="6" spans="1:7" x14ac:dyDescent="0.2">
      <c r="B6" s="201"/>
      <c r="C6" s="18"/>
      <c r="D6" s="3"/>
      <c r="E6" s="3"/>
      <c r="F6" s="14"/>
    </row>
    <row r="7" spans="1:7" x14ac:dyDescent="0.2">
      <c r="A7" s="2"/>
      <c r="B7" s="203"/>
      <c r="C7" s="3"/>
      <c r="D7" s="3"/>
      <c r="E7" s="3"/>
      <c r="F7" s="14"/>
    </row>
    <row r="8" spans="1:7" x14ac:dyDescent="0.2">
      <c r="A8" s="2"/>
      <c r="B8" s="203"/>
      <c r="C8" s="3"/>
      <c r="D8" s="3"/>
      <c r="E8" s="3"/>
      <c r="F8" s="14"/>
    </row>
    <row r="9" spans="1:7" x14ac:dyDescent="0.2">
      <c r="A9" s="2"/>
      <c r="B9" s="203"/>
      <c r="C9" s="3"/>
      <c r="D9" s="3"/>
      <c r="E9" s="3"/>
      <c r="F9" s="14"/>
    </row>
    <row r="10" spans="1:7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59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9" t="s">
        <v>419</v>
      </c>
      <c r="B14" s="86"/>
      <c r="C14" s="86"/>
      <c r="D14" s="86"/>
      <c r="E14" s="86"/>
      <c r="F14" s="85"/>
      <c r="G14" s="88"/>
    </row>
    <row r="15" spans="1:7" x14ac:dyDescent="0.2">
      <c r="A15" s="89"/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7" t="s">
        <v>362</v>
      </c>
      <c r="B17" s="86"/>
      <c r="C17" s="86"/>
      <c r="D17" s="90"/>
      <c r="E17" s="86"/>
      <c r="F17" s="174">
        <v>152974.59</v>
      </c>
      <c r="G17" s="88"/>
    </row>
    <row r="18" spans="1:7" x14ac:dyDescent="0.2">
      <c r="A18" s="89"/>
      <c r="B18" s="86"/>
      <c r="C18" s="86"/>
      <c r="D18" s="90"/>
      <c r="E18" s="86"/>
      <c r="F18" s="85"/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7" t="s">
        <v>16</v>
      </c>
      <c r="B20" s="86"/>
      <c r="C20" s="86"/>
      <c r="D20" s="90"/>
      <c r="E20" s="86"/>
      <c r="F20" s="85"/>
      <c r="G20" s="88"/>
    </row>
    <row r="21" spans="1:7" x14ac:dyDescent="0.2">
      <c r="A21" s="87" t="s">
        <v>151</v>
      </c>
      <c r="B21" s="86"/>
      <c r="C21" s="86"/>
      <c r="D21" s="86"/>
      <c r="E21" s="86"/>
      <c r="F21" s="85"/>
      <c r="G21" s="88"/>
    </row>
    <row r="22" spans="1:7" x14ac:dyDescent="0.2">
      <c r="A22" s="90"/>
      <c r="B22" s="90"/>
      <c r="C22" s="90"/>
      <c r="D22" s="86"/>
      <c r="E22" s="86"/>
      <c r="F22" s="85"/>
      <c r="G22" s="88"/>
    </row>
    <row r="23" spans="1:7" x14ac:dyDescent="0.2">
      <c r="A23" s="92" t="s">
        <v>10</v>
      </c>
      <c r="B23" s="92" t="s">
        <v>11</v>
      </c>
      <c r="C23" s="92" t="s">
        <v>1</v>
      </c>
      <c r="D23" s="92" t="s">
        <v>8</v>
      </c>
      <c r="E23" s="86"/>
      <c r="F23" s="85"/>
      <c r="G23" s="88"/>
    </row>
    <row r="24" spans="1:7" x14ac:dyDescent="0.2">
      <c r="A24" s="93"/>
      <c r="B24" s="93"/>
      <c r="C24" s="93"/>
      <c r="D24" s="93"/>
      <c r="E24" s="86"/>
      <c r="F24" s="85"/>
      <c r="G24" s="88"/>
    </row>
    <row r="25" spans="1:7" x14ac:dyDescent="0.2">
      <c r="A25" s="90"/>
      <c r="B25" s="90"/>
      <c r="C25" s="90"/>
      <c r="D25" s="90" t="s">
        <v>14</v>
      </c>
      <c r="E25" s="86"/>
      <c r="F25" s="85"/>
      <c r="G25" s="88"/>
    </row>
    <row r="26" spans="1:7" x14ac:dyDescent="0.2">
      <c r="A26" s="94"/>
      <c r="B26" s="95"/>
      <c r="C26" s="95"/>
      <c r="D26" s="96"/>
      <c r="E26" s="86"/>
      <c r="F26" s="85">
        <v>0</v>
      </c>
      <c r="G26" s="88"/>
    </row>
    <row r="27" spans="1:7" x14ac:dyDescent="0.2">
      <c r="A27" s="94"/>
      <c r="B27" s="95"/>
      <c r="C27" s="95"/>
      <c r="D27" s="97"/>
      <c r="E27" s="86"/>
      <c r="F27" s="85"/>
      <c r="G27" s="88"/>
    </row>
    <row r="28" spans="1:7" x14ac:dyDescent="0.2">
      <c r="A28" s="94"/>
      <c r="B28" s="95"/>
      <c r="C28" s="95"/>
      <c r="D28" s="97"/>
      <c r="E28" s="86"/>
      <c r="F28" s="85"/>
      <c r="G28" s="88"/>
    </row>
    <row r="29" spans="1:7" x14ac:dyDescent="0.2">
      <c r="A29" s="98" t="s">
        <v>17</v>
      </c>
      <c r="B29" s="95"/>
      <c r="C29" s="95"/>
      <c r="D29" s="97"/>
      <c r="E29" s="86"/>
      <c r="F29" s="85"/>
      <c r="G29" s="88"/>
    </row>
    <row r="30" spans="1:7" x14ac:dyDescent="0.2">
      <c r="A30" s="87" t="s">
        <v>152</v>
      </c>
      <c r="B30" s="86"/>
      <c r="C30" s="86"/>
      <c r="D30" s="86"/>
      <c r="E30" s="86"/>
      <c r="F30" s="85"/>
      <c r="G30" s="88"/>
    </row>
    <row r="31" spans="1:7" x14ac:dyDescent="0.2">
      <c r="A31" s="90"/>
      <c r="B31" s="90"/>
      <c r="C31" s="90"/>
      <c r="D31" s="90"/>
      <c r="E31" s="86"/>
      <c r="F31" s="85"/>
      <c r="G31" s="88"/>
    </row>
    <row r="32" spans="1:7" x14ac:dyDescent="0.2">
      <c r="A32" s="92" t="s">
        <v>10</v>
      </c>
      <c r="B32" s="92" t="s">
        <v>11</v>
      </c>
      <c r="C32" s="92" t="s">
        <v>12</v>
      </c>
      <c r="D32" s="92" t="s">
        <v>8</v>
      </c>
      <c r="E32" s="86"/>
      <c r="F32" s="85"/>
      <c r="G32" s="88"/>
    </row>
    <row r="33" spans="1:211" x14ac:dyDescent="0.2">
      <c r="A33" s="93"/>
      <c r="B33" s="93"/>
      <c r="C33" s="93"/>
      <c r="D33" s="93"/>
      <c r="E33" s="86"/>
      <c r="F33" s="85"/>
      <c r="G33" s="88"/>
    </row>
    <row r="34" spans="1:211" x14ac:dyDescent="0.2">
      <c r="A34" s="94"/>
      <c r="B34" s="95"/>
      <c r="C34" s="95"/>
      <c r="D34" s="99"/>
      <c r="E34" s="100"/>
      <c r="F34" s="101"/>
      <c r="G34" s="102"/>
    </row>
    <row r="35" spans="1:211" x14ac:dyDescent="0.2">
      <c r="A35" s="94"/>
      <c r="B35" s="95"/>
      <c r="C35" s="95"/>
      <c r="D35" s="103"/>
      <c r="E35" s="100"/>
      <c r="F35" s="105">
        <f>D35</f>
        <v>0</v>
      </c>
      <c r="G35" s="102"/>
    </row>
    <row r="36" spans="1:211" x14ac:dyDescent="0.2">
      <c r="A36" s="94"/>
      <c r="B36" s="95"/>
      <c r="C36" s="95"/>
      <c r="D36" s="99"/>
      <c r="E36" s="100"/>
      <c r="F36" s="105"/>
      <c r="G36" s="102"/>
    </row>
    <row r="37" spans="1:211" x14ac:dyDescent="0.2">
      <c r="A37" s="95"/>
      <c r="B37" s="104"/>
      <c r="C37" s="95"/>
      <c r="D37" s="99"/>
      <c r="E37" s="100"/>
      <c r="F37" s="104"/>
      <c r="G37" s="102"/>
    </row>
    <row r="38" spans="1:211" x14ac:dyDescent="0.2">
      <c r="A38" s="94"/>
      <c r="B38" s="95"/>
      <c r="C38" s="107"/>
      <c r="D38" s="105" t="s">
        <v>13</v>
      </c>
      <c r="E38" s="86"/>
      <c r="F38" s="122">
        <f>F17-F26+F35</f>
        <v>152974.59</v>
      </c>
      <c r="G38" s="106"/>
    </row>
    <row r="39" spans="1:211" x14ac:dyDescent="0.2">
      <c r="A39" s="94"/>
      <c r="B39" s="95"/>
      <c r="C39" s="107"/>
      <c r="D39" s="105"/>
      <c r="E39" s="86"/>
      <c r="F39" s="108"/>
      <c r="G39" s="106"/>
    </row>
    <row r="40" spans="1:211" x14ac:dyDescent="0.2">
      <c r="A40" s="353" t="s">
        <v>16</v>
      </c>
      <c r="B40" s="353"/>
      <c r="C40" s="353"/>
      <c r="D40" s="353"/>
      <c r="E40" s="353"/>
      <c r="F40" s="353"/>
      <c r="G40" s="83"/>
    </row>
    <row r="41" spans="1:211" x14ac:dyDescent="0.2">
      <c r="A41" s="87" t="s">
        <v>153</v>
      </c>
      <c r="B41" s="86"/>
      <c r="C41" s="86"/>
      <c r="D41" s="109"/>
      <c r="E41" s="86"/>
      <c r="F41" s="105"/>
      <c r="G41" s="88"/>
    </row>
    <row r="42" spans="1:211" x14ac:dyDescent="0.2">
      <c r="A42" s="90"/>
      <c r="B42" s="90"/>
      <c r="C42" s="90"/>
      <c r="D42" s="90"/>
      <c r="E42" s="86"/>
      <c r="F42" s="85"/>
      <c r="G42" s="88"/>
    </row>
    <row r="43" spans="1:211" x14ac:dyDescent="0.2">
      <c r="A43" s="92" t="s">
        <v>10</v>
      </c>
      <c r="B43" s="92" t="s">
        <v>11</v>
      </c>
      <c r="C43" s="92" t="s">
        <v>12</v>
      </c>
      <c r="D43" s="92" t="s">
        <v>8</v>
      </c>
      <c r="E43" s="86"/>
      <c r="F43" s="85"/>
      <c r="G43" s="88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</row>
    <row r="44" spans="1:211" x14ac:dyDescent="0.2">
      <c r="A44" s="93"/>
      <c r="B44" s="93"/>
      <c r="C44" s="93"/>
      <c r="D44" s="93"/>
      <c r="E44" s="86"/>
      <c r="F44" s="85" t="s">
        <v>2</v>
      </c>
      <c r="G44" s="88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</row>
    <row r="45" spans="1:211" x14ac:dyDescent="0.2">
      <c r="A45" s="90"/>
      <c r="B45" s="90"/>
      <c r="C45" s="90"/>
      <c r="D45" s="90"/>
      <c r="E45" s="86"/>
      <c r="F45" s="85"/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4"/>
      <c r="B46" s="95"/>
      <c r="C46" s="95"/>
      <c r="D46" s="99"/>
      <c r="F46" s="88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</row>
    <row r="47" spans="1:211" x14ac:dyDescent="0.2">
      <c r="A47" s="94"/>
      <c r="B47" s="95"/>
      <c r="C47" s="95"/>
      <c r="D47" s="99"/>
      <c r="F47" s="88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</row>
    <row r="48" spans="1:211" x14ac:dyDescent="0.2">
      <c r="A48" s="94"/>
      <c r="B48" s="95"/>
      <c r="C48" s="95"/>
      <c r="D48" s="103"/>
      <c r="E48" s="86"/>
      <c r="F48" s="85">
        <f>SUM(D46:D48)</f>
        <v>0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3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3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110" t="s">
        <v>17</v>
      </c>
      <c r="B51" s="100"/>
      <c r="C51" s="95"/>
      <c r="D51" s="97"/>
      <c r="E51" s="111"/>
      <c r="F51" s="111"/>
      <c r="G51" s="112"/>
      <c r="H51" s="113"/>
      <c r="I51" s="113"/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  <c r="AA51" s="113"/>
      <c r="AB51" s="113"/>
      <c r="AC51" s="113"/>
      <c r="AD51" s="113"/>
      <c r="AE51" s="113"/>
      <c r="AF51" s="113"/>
      <c r="AG51" s="113"/>
      <c r="AH51" s="113"/>
      <c r="AI51" s="113"/>
      <c r="AJ51" s="113"/>
      <c r="AK51" s="113"/>
      <c r="AL51" s="113"/>
      <c r="AM51" s="113"/>
      <c r="AN51" s="113"/>
      <c r="AO51" s="113"/>
      <c r="AP51" s="113"/>
      <c r="AQ51" s="113"/>
      <c r="AR51" s="113"/>
      <c r="AS51" s="113"/>
      <c r="AT51" s="113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  <c r="DZ51" s="113"/>
      <c r="EA51" s="113"/>
      <c r="EB51" s="113"/>
      <c r="EC51" s="113"/>
      <c r="ED51" s="113"/>
      <c r="EE51" s="113"/>
      <c r="EF51" s="113"/>
      <c r="EG51" s="113"/>
      <c r="EH51" s="113"/>
      <c r="EI51" s="113"/>
      <c r="EJ51" s="113"/>
      <c r="EK51" s="113"/>
      <c r="EL51" s="113"/>
      <c r="EM51" s="113"/>
      <c r="EN51" s="113"/>
      <c r="EO51" s="113"/>
      <c r="EP51" s="113"/>
      <c r="EQ51" s="113"/>
      <c r="ER51" s="113"/>
      <c r="ES51" s="113"/>
      <c r="ET51" s="113"/>
      <c r="EU51" s="113"/>
      <c r="EV51" s="113"/>
      <c r="EW51" s="113"/>
      <c r="EX51" s="113"/>
      <c r="EY51" s="113"/>
      <c r="EZ51" s="113"/>
      <c r="FA51" s="113"/>
      <c r="FB51" s="113"/>
      <c r="FC51" s="113"/>
      <c r="FD51" s="113"/>
      <c r="FE51" s="113"/>
      <c r="FF51" s="113"/>
      <c r="FG51" s="113"/>
      <c r="FH51" s="113"/>
      <c r="FI51" s="113"/>
      <c r="FJ51" s="113"/>
      <c r="FK51" s="113"/>
      <c r="FL51" s="113"/>
      <c r="FM51" s="113"/>
      <c r="FN51" s="113"/>
      <c r="FO51" s="113"/>
      <c r="FP51" s="113"/>
      <c r="FQ51" s="113"/>
      <c r="FR51" s="113"/>
      <c r="FS51" s="113"/>
      <c r="FT51" s="113"/>
      <c r="FU51" s="113"/>
      <c r="FV51" s="113"/>
      <c r="FW51" s="113"/>
      <c r="FX51" s="113"/>
      <c r="FY51" s="113"/>
      <c r="FZ51" s="113"/>
      <c r="GA51" s="113"/>
      <c r="GB51" s="113"/>
      <c r="GC51" s="113"/>
      <c r="GD51" s="113"/>
      <c r="GE51" s="113"/>
      <c r="GF51" s="113"/>
      <c r="GG51" s="113"/>
      <c r="GH51" s="113"/>
      <c r="GI51" s="113"/>
      <c r="GJ51" s="113"/>
      <c r="GK51" s="113"/>
      <c r="GL51" s="113"/>
      <c r="GM51" s="113"/>
      <c r="GN51" s="113"/>
      <c r="GO51" s="113"/>
      <c r="GP51" s="113"/>
      <c r="GQ51" s="113"/>
      <c r="GR51" s="113"/>
      <c r="GS51" s="113"/>
      <c r="GT51" s="113"/>
      <c r="GU51" s="113"/>
      <c r="GV51" s="113"/>
      <c r="GW51" s="113"/>
      <c r="GX51" s="113"/>
      <c r="GY51" s="113"/>
      <c r="GZ51" s="113"/>
      <c r="HA51" s="113"/>
      <c r="HB51" s="113"/>
      <c r="HC51" s="113"/>
    </row>
    <row r="52" spans="1:211" x14ac:dyDescent="0.2">
      <c r="A52" s="87" t="s">
        <v>154</v>
      </c>
      <c r="B52" s="86"/>
      <c r="C52" s="86"/>
      <c r="D52" s="86"/>
      <c r="E52" s="86"/>
      <c r="F52" s="85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90"/>
      <c r="B53" s="90"/>
      <c r="C53" s="90"/>
      <c r="D53" s="90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2" t="s">
        <v>10</v>
      </c>
      <c r="B54" s="92" t="s">
        <v>11</v>
      </c>
      <c r="C54" s="92" t="s">
        <v>12</v>
      </c>
      <c r="D54" s="92" t="s">
        <v>8</v>
      </c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3"/>
      <c r="B55" s="93"/>
      <c r="C55" s="93"/>
      <c r="D55" s="93"/>
      <c r="E55" s="86"/>
      <c r="F55" s="85"/>
      <c r="G55" s="88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</row>
    <row r="56" spans="1:211" x14ac:dyDescent="0.2">
      <c r="A56" s="114"/>
      <c r="B56" s="100"/>
      <c r="C56" s="115"/>
      <c r="D56" s="116" t="s">
        <v>14</v>
      </c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94"/>
      <c r="B57" s="95"/>
      <c r="C57" s="95"/>
      <c r="D57" s="207"/>
      <c r="E57" s="83"/>
      <c r="F57" s="85">
        <f>SUM(D57:D57)</f>
        <v>0</v>
      </c>
      <c r="G57" s="88"/>
    </row>
    <row r="58" spans="1:211" x14ac:dyDescent="0.2">
      <c r="A58" s="94"/>
      <c r="B58" s="117"/>
      <c r="C58" s="118"/>
      <c r="D58" s="116"/>
      <c r="E58" s="83"/>
      <c r="F58" s="85"/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00"/>
      <c r="C60" s="100"/>
      <c r="D60" s="116"/>
      <c r="E60" s="86"/>
      <c r="F60" s="83"/>
      <c r="G60" s="88"/>
    </row>
    <row r="61" spans="1:211" ht="13.5" thickBot="1" x14ac:dyDescent="0.25">
      <c r="A61" s="7" t="s">
        <v>363</v>
      </c>
      <c r="B61" s="86"/>
      <c r="C61" s="86"/>
      <c r="D61" s="86"/>
      <c r="E61" s="86"/>
      <c r="F61" s="120">
        <f>F38-F48+F57</f>
        <v>152974.59</v>
      </c>
      <c r="G61" s="121"/>
    </row>
    <row r="62" spans="1:211" ht="13.5" thickTop="1" x14ac:dyDescent="0.2">
      <c r="A62" s="86"/>
      <c r="B62" s="86"/>
      <c r="C62" s="86"/>
      <c r="D62" s="86"/>
      <c r="E62" s="86"/>
      <c r="F62" s="85"/>
      <c r="G62" s="83"/>
    </row>
    <row r="63" spans="1:211" x14ac:dyDescent="0.2">
      <c r="A63" s="86"/>
      <c r="B63" s="86"/>
      <c r="C63" s="86"/>
      <c r="D63" s="86"/>
      <c r="E63" s="86"/>
      <c r="F63" s="85"/>
      <c r="G63" s="83"/>
    </row>
    <row r="64" spans="1:21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</sheetData>
  <mergeCells count="2">
    <mergeCell ref="D3:F4"/>
    <mergeCell ref="A40:F40"/>
  </mergeCells>
  <pageMargins left="0.98425196850393704" right="0.39370078740157483" top="0.78740157480314965" bottom="0.23622047244094491" header="0" footer="0"/>
  <pageSetup scale="75" orientation="portrait" horizontalDpi="4294967295" verticalDpi="4294967295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87">
    <tabColor rgb="FFFFFF00"/>
  </sheetPr>
  <dimension ref="A1:HC82"/>
  <sheetViews>
    <sheetView view="pageBreakPreview" topLeftCell="A47" zoomScaleNormal="80" zoomScaleSheetLayoutView="100" workbookViewId="0">
      <selection activeCell="G60" sqref="G6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x14ac:dyDescent="0.2">
      <c r="A1" s="43"/>
      <c r="B1" s="124"/>
      <c r="C1" s="2"/>
      <c r="D1" s="3"/>
      <c r="E1" s="4"/>
      <c r="F1" s="19"/>
    </row>
    <row r="2" spans="1:7" x14ac:dyDescent="0.2">
      <c r="A2" s="43"/>
      <c r="B2" s="124"/>
      <c r="C2" s="2"/>
      <c r="E2" s="4"/>
      <c r="F2" s="19"/>
    </row>
    <row r="3" spans="1:7" x14ac:dyDescent="0.2">
      <c r="A3" s="43"/>
      <c r="B3" s="200"/>
      <c r="C3" s="18"/>
      <c r="D3" s="350"/>
      <c r="E3" s="350"/>
      <c r="F3" s="350"/>
    </row>
    <row r="4" spans="1:7" x14ac:dyDescent="0.2">
      <c r="A4" s="43"/>
      <c r="B4" s="200"/>
      <c r="C4" s="18"/>
      <c r="D4" s="350"/>
      <c r="E4" s="350"/>
      <c r="F4" s="350"/>
    </row>
    <row r="5" spans="1:7" x14ac:dyDescent="0.2">
      <c r="A5" s="43"/>
      <c r="B5" s="200"/>
      <c r="C5" s="18"/>
      <c r="D5" s="3"/>
      <c r="E5" s="3"/>
      <c r="F5" s="14"/>
    </row>
    <row r="6" spans="1:7" x14ac:dyDescent="0.2">
      <c r="B6" s="201"/>
      <c r="C6" s="18"/>
      <c r="D6" s="3"/>
      <c r="E6" s="3"/>
      <c r="F6" s="14"/>
    </row>
    <row r="7" spans="1:7" x14ac:dyDescent="0.2">
      <c r="A7" s="2"/>
      <c r="B7" s="203"/>
      <c r="C7" s="3"/>
      <c r="D7" s="3"/>
      <c r="E7" s="3"/>
      <c r="F7" s="14"/>
    </row>
    <row r="8" spans="1:7" x14ac:dyDescent="0.2">
      <c r="A8" s="2"/>
      <c r="B8" s="203"/>
      <c r="C8" s="3"/>
      <c r="D8" s="3"/>
      <c r="E8" s="3"/>
      <c r="F8" s="14"/>
    </row>
    <row r="9" spans="1:7" x14ac:dyDescent="0.2">
      <c r="A9" s="2"/>
      <c r="B9" s="203"/>
      <c r="C9" s="3"/>
      <c r="D9" s="3"/>
      <c r="E9" s="3"/>
      <c r="F9" s="14"/>
    </row>
    <row r="10" spans="1:7" x14ac:dyDescent="0.2">
      <c r="A10" s="5"/>
      <c r="B10" s="5"/>
      <c r="C10" s="12"/>
      <c r="D10" s="14"/>
      <c r="F10" s="14"/>
    </row>
    <row r="11" spans="1:7" x14ac:dyDescent="0.2">
      <c r="A11" s="86"/>
      <c r="B11" s="86"/>
      <c r="C11" s="86"/>
      <c r="D11" s="86"/>
      <c r="E11" s="87" t="s">
        <v>60</v>
      </c>
      <c r="F11" s="85"/>
      <c r="G11" s="88"/>
    </row>
    <row r="12" spans="1:7" x14ac:dyDescent="0.2">
      <c r="A12" s="86"/>
      <c r="B12" s="86"/>
      <c r="C12" s="86"/>
      <c r="D12" s="86"/>
      <c r="E12" s="87"/>
      <c r="F12" s="85"/>
      <c r="G12" s="88"/>
    </row>
    <row r="13" spans="1:7" x14ac:dyDescent="0.2">
      <c r="A13" s="86"/>
      <c r="B13" s="86"/>
      <c r="C13" s="86"/>
      <c r="D13" s="86"/>
      <c r="E13" s="87"/>
      <c r="F13" s="85"/>
      <c r="G13" s="88"/>
    </row>
    <row r="14" spans="1:7" x14ac:dyDescent="0.2">
      <c r="A14" s="86"/>
      <c r="B14" s="86"/>
      <c r="C14" s="86"/>
      <c r="D14" s="86"/>
      <c r="E14" s="87"/>
      <c r="F14" s="85"/>
      <c r="G14" s="88"/>
    </row>
    <row r="15" spans="1:7" x14ac:dyDescent="0.2">
      <c r="A15" s="89" t="s">
        <v>420</v>
      </c>
      <c r="B15" s="86"/>
      <c r="C15" s="86"/>
      <c r="D15" s="86"/>
      <c r="E15" s="86"/>
      <c r="F15" s="85"/>
      <c r="G15" s="88"/>
    </row>
    <row r="16" spans="1:7" x14ac:dyDescent="0.2">
      <c r="A16" s="89"/>
      <c r="B16" s="86"/>
      <c r="C16" s="86"/>
      <c r="D16" s="86"/>
      <c r="E16" s="86"/>
      <c r="F16" s="85"/>
      <c r="G16" s="88"/>
    </row>
    <row r="17" spans="1:7" x14ac:dyDescent="0.2">
      <c r="A17" s="89"/>
      <c r="B17" s="86"/>
      <c r="C17" s="86"/>
      <c r="D17" s="86"/>
      <c r="E17" s="86"/>
      <c r="F17" s="85"/>
      <c r="G17" s="88"/>
    </row>
    <row r="18" spans="1:7" x14ac:dyDescent="0.2">
      <c r="A18" s="7" t="s">
        <v>362</v>
      </c>
      <c r="B18" s="86"/>
      <c r="C18" s="86"/>
      <c r="D18" s="90"/>
      <c r="E18" s="86"/>
      <c r="F18" s="174">
        <v>0</v>
      </c>
      <c r="G18" s="88"/>
    </row>
    <row r="19" spans="1:7" x14ac:dyDescent="0.2">
      <c r="A19" s="89"/>
      <c r="B19" s="86"/>
      <c r="C19" s="86"/>
      <c r="D19" s="90"/>
      <c r="E19" s="86"/>
      <c r="F19" s="85"/>
      <c r="G19" s="88"/>
    </row>
    <row r="20" spans="1:7" x14ac:dyDescent="0.2">
      <c r="A20" s="89"/>
      <c r="B20" s="86"/>
      <c r="C20" s="86"/>
      <c r="D20" s="90"/>
      <c r="E20" s="86"/>
      <c r="F20" s="85"/>
      <c r="G20" s="88"/>
    </row>
    <row r="21" spans="1:7" x14ac:dyDescent="0.2">
      <c r="A21" s="89"/>
      <c r="B21" s="86"/>
      <c r="C21" s="86"/>
      <c r="D21" s="90"/>
      <c r="E21" s="86"/>
      <c r="F21" s="85"/>
      <c r="G21" s="88"/>
    </row>
    <row r="22" spans="1:7" x14ac:dyDescent="0.2">
      <c r="A22" s="87" t="s">
        <v>16</v>
      </c>
      <c r="B22" s="86"/>
      <c r="C22" s="86"/>
      <c r="D22" s="90"/>
      <c r="E22" s="86"/>
      <c r="F22" s="85"/>
      <c r="G22" s="88"/>
    </row>
    <row r="23" spans="1:7" x14ac:dyDescent="0.2">
      <c r="A23" s="87" t="s">
        <v>151</v>
      </c>
      <c r="B23" s="86"/>
      <c r="C23" s="86"/>
      <c r="D23" s="86"/>
      <c r="E23" s="86"/>
      <c r="F23" s="85"/>
      <c r="G23" s="88"/>
    </row>
    <row r="24" spans="1:7" x14ac:dyDescent="0.2">
      <c r="A24" s="90"/>
      <c r="B24" s="90"/>
      <c r="C24" s="90"/>
      <c r="D24" s="86"/>
      <c r="E24" s="86"/>
      <c r="F24" s="85"/>
      <c r="G24" s="88"/>
    </row>
    <row r="25" spans="1:7" x14ac:dyDescent="0.2">
      <c r="A25" s="92" t="s">
        <v>10</v>
      </c>
      <c r="B25" s="92" t="s">
        <v>11</v>
      </c>
      <c r="C25" s="92" t="s">
        <v>1</v>
      </c>
      <c r="D25" s="92" t="s">
        <v>8</v>
      </c>
      <c r="E25" s="86"/>
      <c r="F25" s="85"/>
      <c r="G25" s="88"/>
    </row>
    <row r="26" spans="1:7" x14ac:dyDescent="0.2">
      <c r="A26" s="93"/>
      <c r="B26" s="93"/>
      <c r="C26" s="93"/>
      <c r="D26" s="93"/>
      <c r="E26" s="86"/>
      <c r="F26" s="85"/>
      <c r="G26" s="88"/>
    </row>
    <row r="27" spans="1:7" x14ac:dyDescent="0.2">
      <c r="A27" s="90"/>
      <c r="B27" s="90"/>
      <c r="C27" s="90"/>
      <c r="D27" s="90" t="s">
        <v>14</v>
      </c>
      <c r="E27" s="86"/>
      <c r="F27" s="85"/>
      <c r="G27" s="88"/>
    </row>
    <row r="28" spans="1:7" x14ac:dyDescent="0.2">
      <c r="A28" s="94"/>
      <c r="B28" s="95"/>
      <c r="C28" s="95"/>
      <c r="D28" s="96"/>
      <c r="E28" s="86"/>
      <c r="F28" s="85">
        <v>0</v>
      </c>
      <c r="G28" s="88"/>
    </row>
    <row r="29" spans="1:7" x14ac:dyDescent="0.2">
      <c r="A29" s="94"/>
      <c r="B29" s="95"/>
      <c r="C29" s="95"/>
      <c r="D29" s="97"/>
      <c r="E29" s="86"/>
      <c r="F29" s="85"/>
      <c r="G29" s="88"/>
    </row>
    <row r="30" spans="1:7" x14ac:dyDescent="0.2">
      <c r="A30" s="94"/>
      <c r="B30" s="95"/>
      <c r="C30" s="95"/>
      <c r="D30" s="97"/>
      <c r="E30" s="86"/>
      <c r="F30" s="85"/>
      <c r="G30" s="88"/>
    </row>
    <row r="31" spans="1:7" x14ac:dyDescent="0.2">
      <c r="A31" s="98" t="s">
        <v>17</v>
      </c>
      <c r="B31" s="95"/>
      <c r="C31" s="95"/>
      <c r="D31" s="97"/>
      <c r="E31" s="86"/>
      <c r="F31" s="85"/>
      <c r="G31" s="88"/>
    </row>
    <row r="32" spans="1:7" x14ac:dyDescent="0.2">
      <c r="A32" s="87" t="s">
        <v>152</v>
      </c>
      <c r="B32" s="86"/>
      <c r="C32" s="86"/>
      <c r="D32" s="86"/>
      <c r="E32" s="86"/>
      <c r="F32" s="85"/>
      <c r="G32" s="88"/>
    </row>
    <row r="33" spans="1:211" x14ac:dyDescent="0.2">
      <c r="A33" s="90"/>
      <c r="B33" s="90"/>
      <c r="C33" s="90"/>
      <c r="D33" s="90"/>
      <c r="E33" s="86"/>
      <c r="F33" s="85"/>
      <c r="G33" s="88"/>
    </row>
    <row r="34" spans="1:211" x14ac:dyDescent="0.2">
      <c r="A34" s="92" t="s">
        <v>10</v>
      </c>
      <c r="B34" s="92" t="s">
        <v>11</v>
      </c>
      <c r="C34" s="92" t="s">
        <v>12</v>
      </c>
      <c r="D34" s="92" t="s">
        <v>8</v>
      </c>
      <c r="E34" s="86"/>
      <c r="F34" s="85"/>
      <c r="G34" s="88"/>
    </row>
    <row r="35" spans="1:211" x14ac:dyDescent="0.2">
      <c r="A35" s="93"/>
      <c r="B35" s="93"/>
      <c r="C35" s="93"/>
      <c r="D35" s="93"/>
      <c r="E35" s="86"/>
      <c r="F35" s="85"/>
      <c r="G35" s="88"/>
    </row>
    <row r="36" spans="1:211" x14ac:dyDescent="0.2">
      <c r="A36" s="94"/>
      <c r="B36" s="95"/>
      <c r="C36" s="95"/>
      <c r="D36" s="99"/>
      <c r="E36" s="100"/>
      <c r="F36" s="101"/>
      <c r="G36" s="102"/>
    </row>
    <row r="37" spans="1:211" x14ac:dyDescent="0.2">
      <c r="A37" s="94"/>
      <c r="B37" s="95"/>
      <c r="C37" s="95"/>
      <c r="D37" s="103"/>
      <c r="E37" s="100"/>
      <c r="F37" s="105">
        <f>D37</f>
        <v>0</v>
      </c>
      <c r="G37" s="102"/>
    </row>
    <row r="38" spans="1:211" x14ac:dyDescent="0.2">
      <c r="A38" s="94"/>
      <c r="B38" s="95"/>
      <c r="C38" s="95"/>
      <c r="D38" s="99"/>
      <c r="E38" s="100"/>
      <c r="F38" s="105"/>
      <c r="G38" s="102"/>
    </row>
    <row r="39" spans="1:211" x14ac:dyDescent="0.2">
      <c r="A39" s="95"/>
      <c r="B39" s="104"/>
      <c r="C39" s="95"/>
      <c r="D39" s="99"/>
      <c r="E39" s="100"/>
      <c r="F39" s="104"/>
      <c r="G39" s="102"/>
    </row>
    <row r="40" spans="1:211" x14ac:dyDescent="0.2">
      <c r="A40" s="94"/>
      <c r="B40" s="95"/>
      <c r="C40" s="107"/>
      <c r="D40" s="105" t="s">
        <v>13</v>
      </c>
      <c r="E40" s="86"/>
      <c r="F40" s="122">
        <f>F18-F28+F37</f>
        <v>0</v>
      </c>
      <c r="G40" s="106"/>
    </row>
    <row r="41" spans="1:211" x14ac:dyDescent="0.2">
      <c r="A41" s="94"/>
      <c r="B41" s="95"/>
      <c r="C41" s="107"/>
      <c r="D41" s="105"/>
      <c r="E41" s="86"/>
      <c r="F41" s="108"/>
      <c r="G41" s="106"/>
    </row>
    <row r="42" spans="1:211" x14ac:dyDescent="0.2">
      <c r="A42" s="353" t="s">
        <v>16</v>
      </c>
      <c r="B42" s="353"/>
      <c r="C42" s="353"/>
      <c r="D42" s="353"/>
      <c r="E42" s="353"/>
      <c r="F42" s="353"/>
      <c r="G42" s="83"/>
    </row>
    <row r="43" spans="1:211" x14ac:dyDescent="0.2">
      <c r="A43" s="87" t="s">
        <v>153</v>
      </c>
      <c r="B43" s="86"/>
      <c r="C43" s="86"/>
      <c r="D43" s="109"/>
      <c r="E43" s="86"/>
      <c r="F43" s="105"/>
      <c r="G43" s="88"/>
    </row>
    <row r="44" spans="1:211" x14ac:dyDescent="0.2">
      <c r="A44" s="90"/>
      <c r="B44" s="90"/>
      <c r="C44" s="90"/>
      <c r="D44" s="90"/>
      <c r="E44" s="86"/>
      <c r="F44" s="85"/>
      <c r="G44" s="88"/>
    </row>
    <row r="45" spans="1:211" x14ac:dyDescent="0.2">
      <c r="A45" s="92" t="s">
        <v>10</v>
      </c>
      <c r="B45" s="92" t="s">
        <v>11</v>
      </c>
      <c r="C45" s="92" t="s">
        <v>12</v>
      </c>
      <c r="D45" s="92" t="s">
        <v>8</v>
      </c>
      <c r="E45" s="86"/>
      <c r="F45" s="85"/>
      <c r="G45" s="88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</row>
    <row r="46" spans="1:211" x14ac:dyDescent="0.2">
      <c r="A46" s="93"/>
      <c r="B46" s="93"/>
      <c r="C46" s="93"/>
      <c r="D46" s="93"/>
      <c r="E46" s="86"/>
      <c r="F46" s="85" t="s">
        <v>2</v>
      </c>
      <c r="G46" s="88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</row>
    <row r="47" spans="1:211" x14ac:dyDescent="0.2">
      <c r="A47" s="90"/>
      <c r="B47" s="90"/>
      <c r="C47" s="90"/>
      <c r="D47" s="90"/>
      <c r="E47" s="86"/>
      <c r="F47" s="85"/>
      <c r="G47" s="88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</row>
    <row r="48" spans="1:211" x14ac:dyDescent="0.2">
      <c r="A48" s="94"/>
      <c r="B48" s="95"/>
      <c r="C48" s="95"/>
      <c r="D48" s="103"/>
      <c r="E48" s="86"/>
      <c r="F48" s="85">
        <f>SUM(D48:D48)</f>
        <v>0</v>
      </c>
      <c r="G48" s="88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</row>
    <row r="49" spans="1:211" x14ac:dyDescent="0.2">
      <c r="A49" s="94"/>
      <c r="B49" s="95"/>
      <c r="C49" s="95"/>
      <c r="D49" s="99"/>
      <c r="E49" s="86"/>
      <c r="F49" s="83"/>
      <c r="G49" s="88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</row>
    <row r="50" spans="1:211" x14ac:dyDescent="0.2">
      <c r="A50" s="94"/>
      <c r="B50" s="95"/>
      <c r="C50" s="95"/>
      <c r="D50" s="99"/>
      <c r="E50" s="86"/>
      <c r="F50" s="83"/>
      <c r="G50" s="88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</row>
    <row r="51" spans="1:211" x14ac:dyDescent="0.2">
      <c r="A51" s="110" t="s">
        <v>17</v>
      </c>
      <c r="B51" s="100"/>
      <c r="C51" s="95"/>
      <c r="D51" s="97"/>
      <c r="E51" s="111"/>
      <c r="F51" s="111"/>
      <c r="G51" s="112"/>
      <c r="H51" s="113"/>
      <c r="I51" s="113"/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  <c r="AA51" s="113"/>
      <c r="AB51" s="113"/>
      <c r="AC51" s="113"/>
      <c r="AD51" s="113"/>
      <c r="AE51" s="113"/>
      <c r="AF51" s="113"/>
      <c r="AG51" s="113"/>
      <c r="AH51" s="113"/>
      <c r="AI51" s="113"/>
      <c r="AJ51" s="113"/>
      <c r="AK51" s="113"/>
      <c r="AL51" s="113"/>
      <c r="AM51" s="113"/>
      <c r="AN51" s="113"/>
      <c r="AO51" s="113"/>
      <c r="AP51" s="113"/>
      <c r="AQ51" s="113"/>
      <c r="AR51" s="113"/>
      <c r="AS51" s="113"/>
      <c r="AT51" s="113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  <c r="DZ51" s="113"/>
      <c r="EA51" s="113"/>
      <c r="EB51" s="113"/>
      <c r="EC51" s="113"/>
      <c r="ED51" s="113"/>
      <c r="EE51" s="113"/>
      <c r="EF51" s="113"/>
      <c r="EG51" s="113"/>
      <c r="EH51" s="113"/>
      <c r="EI51" s="113"/>
      <c r="EJ51" s="113"/>
      <c r="EK51" s="113"/>
      <c r="EL51" s="113"/>
      <c r="EM51" s="113"/>
      <c r="EN51" s="113"/>
      <c r="EO51" s="113"/>
      <c r="EP51" s="113"/>
      <c r="EQ51" s="113"/>
      <c r="ER51" s="113"/>
      <c r="ES51" s="113"/>
      <c r="ET51" s="113"/>
      <c r="EU51" s="113"/>
      <c r="EV51" s="113"/>
      <c r="EW51" s="113"/>
      <c r="EX51" s="113"/>
      <c r="EY51" s="113"/>
      <c r="EZ51" s="113"/>
      <c r="FA51" s="113"/>
      <c r="FB51" s="113"/>
      <c r="FC51" s="113"/>
      <c r="FD51" s="113"/>
      <c r="FE51" s="113"/>
      <c r="FF51" s="113"/>
      <c r="FG51" s="113"/>
      <c r="FH51" s="113"/>
      <c r="FI51" s="113"/>
      <c r="FJ51" s="113"/>
      <c r="FK51" s="113"/>
      <c r="FL51" s="113"/>
      <c r="FM51" s="113"/>
      <c r="FN51" s="113"/>
      <c r="FO51" s="113"/>
      <c r="FP51" s="113"/>
      <c r="FQ51" s="113"/>
      <c r="FR51" s="113"/>
      <c r="FS51" s="113"/>
      <c r="FT51" s="113"/>
      <c r="FU51" s="113"/>
      <c r="FV51" s="113"/>
      <c r="FW51" s="113"/>
      <c r="FX51" s="113"/>
      <c r="FY51" s="113"/>
      <c r="FZ51" s="113"/>
      <c r="GA51" s="113"/>
      <c r="GB51" s="113"/>
      <c r="GC51" s="113"/>
      <c r="GD51" s="113"/>
      <c r="GE51" s="113"/>
      <c r="GF51" s="113"/>
      <c r="GG51" s="113"/>
      <c r="GH51" s="113"/>
      <c r="GI51" s="113"/>
      <c r="GJ51" s="113"/>
      <c r="GK51" s="113"/>
      <c r="GL51" s="113"/>
      <c r="GM51" s="113"/>
      <c r="GN51" s="113"/>
      <c r="GO51" s="113"/>
      <c r="GP51" s="113"/>
      <c r="GQ51" s="113"/>
      <c r="GR51" s="113"/>
      <c r="GS51" s="113"/>
      <c r="GT51" s="113"/>
      <c r="GU51" s="113"/>
      <c r="GV51" s="113"/>
      <c r="GW51" s="113"/>
      <c r="GX51" s="113"/>
      <c r="GY51" s="113"/>
      <c r="GZ51" s="113"/>
      <c r="HA51" s="113"/>
      <c r="HB51" s="113"/>
      <c r="HC51" s="113"/>
    </row>
    <row r="52" spans="1:211" x14ac:dyDescent="0.2">
      <c r="A52" s="87" t="s">
        <v>154</v>
      </c>
      <c r="B52" s="86"/>
      <c r="C52" s="86"/>
      <c r="D52" s="86"/>
      <c r="E52" s="86"/>
      <c r="F52" s="85"/>
      <c r="G52" s="112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  <c r="AC52" s="113"/>
      <c r="AD52" s="113"/>
      <c r="AE52" s="113"/>
      <c r="AF52" s="113"/>
      <c r="AG52" s="113"/>
      <c r="AH52" s="113"/>
      <c r="AI52" s="113"/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3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113"/>
      <c r="EH52" s="113"/>
      <c r="EI52" s="113"/>
      <c r="EJ52" s="113"/>
      <c r="EK52" s="113"/>
      <c r="EL52" s="113"/>
      <c r="EM52" s="113"/>
      <c r="EN52" s="113"/>
      <c r="EO52" s="113"/>
      <c r="EP52" s="113"/>
      <c r="EQ52" s="113"/>
      <c r="ER52" s="113"/>
      <c r="ES52" s="113"/>
      <c r="ET52" s="113"/>
      <c r="EU52" s="113"/>
      <c r="EV52" s="113"/>
      <c r="EW52" s="113"/>
      <c r="EX52" s="113"/>
      <c r="EY52" s="113"/>
      <c r="EZ52" s="113"/>
      <c r="FA52" s="113"/>
      <c r="FB52" s="113"/>
      <c r="FC52" s="113"/>
      <c r="FD52" s="113"/>
      <c r="FE52" s="113"/>
      <c r="FF52" s="113"/>
      <c r="FG52" s="113"/>
      <c r="FH52" s="113"/>
      <c r="FI52" s="113"/>
      <c r="FJ52" s="113"/>
      <c r="FK52" s="113"/>
      <c r="FL52" s="113"/>
      <c r="FM52" s="113"/>
      <c r="FN52" s="113"/>
      <c r="FO52" s="113"/>
      <c r="FP52" s="113"/>
      <c r="FQ52" s="113"/>
      <c r="FR52" s="113"/>
      <c r="FS52" s="113"/>
      <c r="FT52" s="113"/>
      <c r="FU52" s="113"/>
      <c r="FV52" s="113"/>
      <c r="FW52" s="113"/>
      <c r="FX52" s="113"/>
      <c r="FY52" s="113"/>
      <c r="FZ52" s="113"/>
      <c r="GA52" s="113"/>
      <c r="GB52" s="113"/>
      <c r="GC52" s="113"/>
      <c r="GD52" s="113"/>
      <c r="GE52" s="113"/>
      <c r="GF52" s="113"/>
      <c r="GG52" s="113"/>
      <c r="GH52" s="113"/>
      <c r="GI52" s="113"/>
      <c r="GJ52" s="113"/>
      <c r="GK52" s="113"/>
      <c r="GL52" s="113"/>
      <c r="GM52" s="113"/>
      <c r="GN52" s="113"/>
      <c r="GO52" s="113"/>
      <c r="GP52" s="113"/>
      <c r="GQ52" s="113"/>
      <c r="GR52" s="113"/>
      <c r="GS52" s="113"/>
      <c r="GT52" s="113"/>
      <c r="GU52" s="113"/>
      <c r="GV52" s="113"/>
      <c r="GW52" s="113"/>
      <c r="GX52" s="113"/>
      <c r="GY52" s="113"/>
      <c r="GZ52" s="113"/>
      <c r="HA52" s="113"/>
      <c r="HB52" s="113"/>
      <c r="HC52" s="113"/>
    </row>
    <row r="53" spans="1:211" x14ac:dyDescent="0.2">
      <c r="A53" s="90"/>
      <c r="B53" s="90"/>
      <c r="C53" s="90"/>
      <c r="D53" s="90"/>
      <c r="E53" s="86"/>
      <c r="F53" s="85"/>
      <c r="G53" s="112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  <c r="AC53" s="113"/>
      <c r="AD53" s="113"/>
      <c r="AE53" s="113"/>
      <c r="AF53" s="113"/>
      <c r="AG53" s="113"/>
      <c r="AH53" s="113"/>
      <c r="AI53" s="113"/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3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13"/>
      <c r="EH53" s="113"/>
      <c r="EI53" s="113"/>
      <c r="EJ53" s="113"/>
      <c r="EK53" s="113"/>
      <c r="EL53" s="113"/>
      <c r="EM53" s="113"/>
      <c r="EN53" s="113"/>
      <c r="EO53" s="113"/>
      <c r="EP53" s="113"/>
      <c r="EQ53" s="113"/>
      <c r="ER53" s="113"/>
      <c r="ES53" s="113"/>
      <c r="ET53" s="113"/>
      <c r="EU53" s="113"/>
      <c r="EV53" s="113"/>
      <c r="EW53" s="113"/>
      <c r="EX53" s="113"/>
      <c r="EY53" s="113"/>
      <c r="EZ53" s="113"/>
      <c r="FA53" s="113"/>
      <c r="FB53" s="113"/>
      <c r="FC53" s="113"/>
      <c r="FD53" s="113"/>
      <c r="FE53" s="113"/>
      <c r="FF53" s="113"/>
      <c r="FG53" s="113"/>
      <c r="FH53" s="113"/>
      <c r="FI53" s="113"/>
      <c r="FJ53" s="113"/>
      <c r="FK53" s="113"/>
      <c r="FL53" s="113"/>
      <c r="FM53" s="113"/>
      <c r="FN53" s="113"/>
      <c r="FO53" s="113"/>
      <c r="FP53" s="113"/>
      <c r="FQ53" s="113"/>
      <c r="FR53" s="113"/>
      <c r="FS53" s="113"/>
      <c r="FT53" s="113"/>
      <c r="FU53" s="113"/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113"/>
      <c r="GH53" s="113"/>
      <c r="GI53" s="113"/>
      <c r="GJ53" s="113"/>
      <c r="GK53" s="113"/>
      <c r="GL53" s="113"/>
      <c r="GM53" s="113"/>
      <c r="GN53" s="113"/>
      <c r="GO53" s="113"/>
      <c r="GP53" s="113"/>
      <c r="GQ53" s="113"/>
      <c r="GR53" s="113"/>
      <c r="GS53" s="113"/>
      <c r="GT53" s="113"/>
      <c r="GU53" s="113"/>
      <c r="GV53" s="113"/>
      <c r="GW53" s="113"/>
      <c r="GX53" s="113"/>
      <c r="GY53" s="113"/>
      <c r="GZ53" s="113"/>
      <c r="HA53" s="113"/>
      <c r="HB53" s="113"/>
      <c r="HC53" s="113"/>
    </row>
    <row r="54" spans="1:211" x14ac:dyDescent="0.2">
      <c r="A54" s="92" t="s">
        <v>10</v>
      </c>
      <c r="B54" s="92" t="s">
        <v>11</v>
      </c>
      <c r="C54" s="92" t="s">
        <v>12</v>
      </c>
      <c r="D54" s="92" t="s">
        <v>8</v>
      </c>
      <c r="E54" s="86"/>
      <c r="F54" s="85"/>
      <c r="G54" s="112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3"/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3"/>
      <c r="AU54" s="113"/>
      <c r="AV54" s="113"/>
      <c r="AW54" s="113"/>
      <c r="AX54" s="113"/>
      <c r="AY54" s="113"/>
      <c r="AZ54" s="113"/>
      <c r="BA54" s="113"/>
      <c r="BB54" s="113"/>
      <c r="BC54" s="113"/>
      <c r="BD54" s="113"/>
      <c r="BE54" s="113"/>
      <c r="BF54" s="113"/>
      <c r="BG54" s="113"/>
      <c r="BH54" s="113"/>
      <c r="BI54" s="113"/>
      <c r="BJ54" s="113"/>
      <c r="BK54" s="113"/>
      <c r="BL54" s="113"/>
      <c r="BM54" s="113"/>
      <c r="BN54" s="113"/>
      <c r="BO54" s="113"/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3"/>
      <c r="CE54" s="113"/>
      <c r="CF54" s="113"/>
      <c r="CG54" s="113"/>
      <c r="CH54" s="113"/>
      <c r="CI54" s="113"/>
      <c r="CJ54" s="113"/>
      <c r="CK54" s="113"/>
      <c r="CL54" s="113"/>
      <c r="CM54" s="113"/>
      <c r="CN54" s="113"/>
      <c r="CO54" s="113"/>
      <c r="CP54" s="113"/>
      <c r="CQ54" s="113"/>
      <c r="CR54" s="113"/>
      <c r="CS54" s="113"/>
      <c r="CT54" s="113"/>
      <c r="CU54" s="113"/>
      <c r="CV54" s="113"/>
      <c r="CW54" s="113"/>
      <c r="CX54" s="113"/>
      <c r="CY54" s="113"/>
      <c r="CZ54" s="113"/>
      <c r="DA54" s="113"/>
      <c r="DB54" s="113"/>
      <c r="DC54" s="113"/>
      <c r="DD54" s="113"/>
      <c r="DE54" s="113"/>
      <c r="DF54" s="113"/>
      <c r="DG54" s="113"/>
      <c r="DH54" s="113"/>
      <c r="DI54" s="113"/>
      <c r="DJ54" s="113"/>
      <c r="DK54" s="113"/>
      <c r="DL54" s="113"/>
      <c r="DM54" s="113"/>
      <c r="DN54" s="113"/>
      <c r="DO54" s="113"/>
      <c r="DP54" s="113"/>
      <c r="DQ54" s="113"/>
      <c r="DR54" s="113"/>
      <c r="DS54" s="113"/>
      <c r="DT54" s="113"/>
      <c r="DU54" s="113"/>
      <c r="DV54" s="113"/>
      <c r="DW54" s="113"/>
      <c r="DX54" s="113"/>
      <c r="DY54" s="113"/>
      <c r="DZ54" s="113"/>
      <c r="EA54" s="113"/>
      <c r="EB54" s="113"/>
      <c r="EC54" s="113"/>
      <c r="ED54" s="113"/>
      <c r="EE54" s="113"/>
      <c r="EF54" s="113"/>
      <c r="EG54" s="113"/>
      <c r="EH54" s="113"/>
      <c r="EI54" s="113"/>
      <c r="EJ54" s="113"/>
      <c r="EK54" s="113"/>
      <c r="EL54" s="113"/>
      <c r="EM54" s="113"/>
      <c r="EN54" s="113"/>
      <c r="EO54" s="113"/>
      <c r="EP54" s="113"/>
      <c r="EQ54" s="113"/>
      <c r="ER54" s="113"/>
      <c r="ES54" s="113"/>
      <c r="ET54" s="113"/>
      <c r="EU54" s="113"/>
      <c r="EV54" s="113"/>
      <c r="EW54" s="113"/>
      <c r="EX54" s="113"/>
      <c r="EY54" s="113"/>
      <c r="EZ54" s="113"/>
      <c r="FA54" s="113"/>
      <c r="FB54" s="113"/>
      <c r="FC54" s="113"/>
      <c r="FD54" s="113"/>
      <c r="FE54" s="113"/>
      <c r="FF54" s="113"/>
      <c r="FG54" s="113"/>
      <c r="FH54" s="113"/>
      <c r="FI54" s="113"/>
      <c r="FJ54" s="113"/>
      <c r="FK54" s="113"/>
      <c r="FL54" s="113"/>
      <c r="FM54" s="113"/>
      <c r="FN54" s="113"/>
      <c r="FO54" s="113"/>
      <c r="FP54" s="113"/>
      <c r="FQ54" s="113"/>
      <c r="FR54" s="113"/>
      <c r="FS54" s="113"/>
      <c r="FT54" s="113"/>
      <c r="FU54" s="113"/>
      <c r="FV54" s="113"/>
      <c r="FW54" s="113"/>
      <c r="FX54" s="113"/>
      <c r="FY54" s="113"/>
      <c r="FZ54" s="113"/>
      <c r="GA54" s="113"/>
      <c r="GB54" s="113"/>
      <c r="GC54" s="113"/>
      <c r="GD54" s="113"/>
      <c r="GE54" s="113"/>
      <c r="GF54" s="113"/>
      <c r="GG54" s="113"/>
      <c r="GH54" s="113"/>
      <c r="GI54" s="113"/>
      <c r="GJ54" s="113"/>
      <c r="GK54" s="113"/>
      <c r="GL54" s="113"/>
      <c r="GM54" s="113"/>
      <c r="GN54" s="113"/>
      <c r="GO54" s="113"/>
      <c r="GP54" s="113"/>
      <c r="GQ54" s="113"/>
      <c r="GR54" s="113"/>
      <c r="GS54" s="113"/>
      <c r="GT54" s="113"/>
      <c r="GU54" s="113"/>
      <c r="GV54" s="113"/>
      <c r="GW54" s="113"/>
      <c r="GX54" s="113"/>
      <c r="GY54" s="113"/>
      <c r="GZ54" s="113"/>
      <c r="HA54" s="113"/>
      <c r="HB54" s="113"/>
      <c r="HC54" s="113"/>
    </row>
    <row r="55" spans="1:211" x14ac:dyDescent="0.2">
      <c r="A55" s="93"/>
      <c r="B55" s="93"/>
      <c r="C55" s="93"/>
      <c r="D55" s="93"/>
      <c r="E55" s="86"/>
      <c r="F55" s="85"/>
      <c r="G55" s="88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</row>
    <row r="56" spans="1:211" x14ac:dyDescent="0.2">
      <c r="A56" s="114"/>
      <c r="B56" s="100"/>
      <c r="C56" s="115"/>
      <c r="D56" s="116" t="s">
        <v>14</v>
      </c>
      <c r="E56" s="86"/>
      <c r="F56" s="85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  <c r="CW56" s="83"/>
      <c r="CX56" s="83"/>
      <c r="CY56" s="83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/>
      <c r="DK56" s="83"/>
      <c r="DL56" s="83"/>
      <c r="DM56" s="83"/>
      <c r="DN56" s="83"/>
      <c r="DO56" s="83"/>
      <c r="DP56" s="83"/>
      <c r="DQ56" s="83"/>
      <c r="DR56" s="83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/>
      <c r="ED56" s="83"/>
      <c r="EE56" s="83"/>
      <c r="EF56" s="83"/>
      <c r="EG56" s="83"/>
      <c r="EH56" s="83"/>
      <c r="EI56" s="83"/>
      <c r="EJ56" s="83"/>
      <c r="EK56" s="83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/>
      <c r="EW56" s="83"/>
      <c r="EX56" s="83"/>
      <c r="EY56" s="83"/>
      <c r="EZ56" s="83"/>
      <c r="FA56" s="83"/>
      <c r="FB56" s="83"/>
      <c r="FC56" s="83"/>
      <c r="FD56" s="83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/>
      <c r="FP56" s="83"/>
      <c r="FQ56" s="83"/>
      <c r="FR56" s="83"/>
      <c r="FS56" s="83"/>
      <c r="FT56" s="83"/>
      <c r="FU56" s="83"/>
      <c r="FV56" s="83"/>
      <c r="FW56" s="83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/>
      <c r="GI56" s="83"/>
      <c r="GJ56" s="83"/>
      <c r="GK56" s="83"/>
      <c r="GL56" s="83"/>
      <c r="GM56" s="83"/>
      <c r="GN56" s="83"/>
      <c r="GO56" s="83"/>
      <c r="GP56" s="83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/>
      <c r="HB56" s="83"/>
      <c r="HC56" s="83"/>
    </row>
    <row r="57" spans="1:211" x14ac:dyDescent="0.2">
      <c r="A57" s="114"/>
      <c r="B57" s="100"/>
      <c r="C57" s="115"/>
      <c r="D57" s="116"/>
      <c r="E57" s="86"/>
      <c r="F57" s="85"/>
      <c r="G57" s="88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  <c r="CW57" s="83"/>
      <c r="CX57" s="83"/>
      <c r="CY57" s="83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/>
      <c r="DK57" s="83"/>
      <c r="DL57" s="83"/>
      <c r="DM57" s="83"/>
      <c r="DN57" s="83"/>
      <c r="DO57" s="83"/>
      <c r="DP57" s="83"/>
      <c r="DQ57" s="83"/>
      <c r="DR57" s="83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/>
      <c r="ED57" s="83"/>
      <c r="EE57" s="83"/>
      <c r="EF57" s="83"/>
      <c r="EG57" s="83"/>
      <c r="EH57" s="83"/>
      <c r="EI57" s="83"/>
      <c r="EJ57" s="83"/>
      <c r="EK57" s="83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/>
      <c r="EW57" s="83"/>
      <c r="EX57" s="83"/>
      <c r="EY57" s="83"/>
      <c r="EZ57" s="83"/>
      <c r="FA57" s="83"/>
      <c r="FB57" s="83"/>
      <c r="FC57" s="83"/>
      <c r="FD57" s="83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/>
      <c r="FP57" s="83"/>
      <c r="FQ57" s="83"/>
      <c r="FR57" s="83"/>
      <c r="FS57" s="83"/>
      <c r="FT57" s="83"/>
      <c r="FU57" s="83"/>
      <c r="FV57" s="83"/>
      <c r="FW57" s="83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/>
      <c r="GI57" s="83"/>
      <c r="GJ57" s="83"/>
      <c r="GK57" s="83"/>
      <c r="GL57" s="83"/>
      <c r="GM57" s="83"/>
      <c r="GN57" s="83"/>
      <c r="GO57" s="83"/>
      <c r="GP57" s="83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/>
      <c r="HB57" s="83"/>
      <c r="HC57" s="83"/>
    </row>
    <row r="58" spans="1:211" x14ac:dyDescent="0.2">
      <c r="A58" s="94">
        <v>44258</v>
      </c>
      <c r="B58" s="95"/>
      <c r="C58" s="95" t="s">
        <v>138</v>
      </c>
      <c r="D58" s="103">
        <v>356343.32</v>
      </c>
      <c r="E58" s="83"/>
      <c r="F58" s="85">
        <f>SUM(D58:D58)</f>
        <v>356343.32</v>
      </c>
      <c r="G58" s="88"/>
    </row>
    <row r="59" spans="1:211" x14ac:dyDescent="0.2">
      <c r="A59" s="94"/>
      <c r="B59" s="117"/>
      <c r="C59" s="118"/>
      <c r="D59" s="116"/>
      <c r="E59" s="83"/>
      <c r="F59" s="85"/>
      <c r="G59" s="88"/>
    </row>
    <row r="60" spans="1:211" x14ac:dyDescent="0.2">
      <c r="A60" s="94"/>
      <c r="B60" s="117"/>
      <c r="C60" s="118"/>
      <c r="D60" s="116"/>
      <c r="E60" s="83"/>
      <c r="F60" s="85"/>
      <c r="G60" s="88"/>
    </row>
    <row r="61" spans="1:211" x14ac:dyDescent="0.2">
      <c r="A61" s="94"/>
      <c r="B61" s="100"/>
      <c r="C61" s="100"/>
      <c r="D61" s="116"/>
      <c r="E61" s="86"/>
      <c r="F61" s="83"/>
      <c r="G61" s="88"/>
    </row>
    <row r="62" spans="1:211" ht="13.5" thickBot="1" x14ac:dyDescent="0.25">
      <c r="A62" s="7" t="s">
        <v>363</v>
      </c>
      <c r="B62" s="86"/>
      <c r="C62" s="86"/>
      <c r="D62" s="86"/>
      <c r="E62" s="86"/>
      <c r="F62" s="120">
        <f>F40-F48+F58</f>
        <v>356343.32</v>
      </c>
      <c r="G62" s="121"/>
    </row>
    <row r="63" spans="1:211" ht="13.5" thickTop="1" x14ac:dyDescent="0.2">
      <c r="A63" s="86"/>
      <c r="B63" s="86"/>
      <c r="C63" s="86"/>
      <c r="D63" s="86"/>
      <c r="E63" s="86"/>
      <c r="F63" s="85"/>
      <c r="G63" s="83"/>
    </row>
    <row r="64" spans="1:211" x14ac:dyDescent="0.2">
      <c r="A64" s="86"/>
      <c r="B64" s="86"/>
      <c r="C64" s="86"/>
      <c r="D64" s="86"/>
      <c r="E64" s="86"/>
      <c r="F64" s="85"/>
      <c r="G64" s="83"/>
    </row>
    <row r="65" spans="1:7" x14ac:dyDescent="0.2">
      <c r="A65" s="86"/>
      <c r="B65" s="86"/>
      <c r="C65" s="86"/>
      <c r="D65" s="86"/>
      <c r="E65" s="86"/>
      <c r="F65" s="85"/>
      <c r="G65" s="83"/>
    </row>
    <row r="66" spans="1:7" x14ac:dyDescent="0.2">
      <c r="A66" s="86"/>
      <c r="B66" s="86"/>
      <c r="C66" s="86"/>
      <c r="D66" s="86"/>
      <c r="E66" s="86"/>
      <c r="F66" s="85"/>
      <c r="G66" s="83"/>
    </row>
    <row r="67" spans="1:7" x14ac:dyDescent="0.2">
      <c r="A67" s="86"/>
      <c r="B67" s="86"/>
      <c r="C67" s="86"/>
      <c r="D67" s="86"/>
      <c r="E67" s="86"/>
      <c r="F67" s="85"/>
      <c r="G67" s="83"/>
    </row>
    <row r="68" spans="1:7" x14ac:dyDescent="0.2">
      <c r="A68" s="86"/>
      <c r="B68" s="86"/>
      <c r="C68" s="86"/>
      <c r="D68" s="86"/>
      <c r="E68" s="86"/>
      <c r="F68" s="85"/>
      <c r="G68" s="83"/>
    </row>
    <row r="69" spans="1:7" x14ac:dyDescent="0.2">
      <c r="A69" s="86"/>
      <c r="B69" s="86"/>
      <c r="C69" s="86"/>
      <c r="D69" s="86"/>
      <c r="E69" s="86"/>
      <c r="F69" s="85"/>
      <c r="G69" s="83"/>
    </row>
    <row r="70" spans="1:7" x14ac:dyDescent="0.2">
      <c r="A70" s="86"/>
      <c r="B70" s="86"/>
      <c r="C70" s="86"/>
      <c r="D70" s="86"/>
      <c r="E70" s="86"/>
      <c r="F70" s="85"/>
      <c r="G70" s="83"/>
    </row>
    <row r="71" spans="1:7" x14ac:dyDescent="0.2">
      <c r="A71" s="86"/>
      <c r="B71" s="86"/>
      <c r="C71" s="86"/>
      <c r="D71" s="86"/>
      <c r="E71" s="86"/>
      <c r="F71" s="85"/>
      <c r="G71" s="83"/>
    </row>
    <row r="72" spans="1:7" x14ac:dyDescent="0.2">
      <c r="A72" s="86"/>
      <c r="B72" s="86"/>
      <c r="C72" s="86"/>
      <c r="D72" s="86"/>
      <c r="E72" s="86"/>
      <c r="F72" s="85"/>
      <c r="G72" s="83"/>
    </row>
    <row r="73" spans="1:7" x14ac:dyDescent="0.2">
      <c r="A73" s="86"/>
      <c r="B73" s="86"/>
      <c r="C73" s="86"/>
      <c r="D73" s="86"/>
      <c r="E73" s="86"/>
      <c r="F73" s="85"/>
      <c r="G73" s="83"/>
    </row>
    <row r="74" spans="1:7" x14ac:dyDescent="0.2">
      <c r="A74" s="86"/>
      <c r="B74" s="86"/>
      <c r="C74" s="86"/>
      <c r="D74" s="86"/>
      <c r="E74" s="86"/>
      <c r="F74" s="85"/>
      <c r="G74" s="83"/>
    </row>
    <row r="75" spans="1:7" x14ac:dyDescent="0.2">
      <c r="A75" s="86"/>
      <c r="B75" s="86"/>
      <c r="C75" s="86"/>
      <c r="D75" s="86"/>
      <c r="E75" s="86"/>
      <c r="F75" s="85"/>
      <c r="G75" s="83"/>
    </row>
    <row r="76" spans="1:7" x14ac:dyDescent="0.2">
      <c r="A76" s="86"/>
      <c r="B76" s="86"/>
      <c r="C76" s="86"/>
      <c r="D76" s="86"/>
      <c r="E76" s="86"/>
      <c r="F76" s="85"/>
      <c r="G76" s="83"/>
    </row>
    <row r="77" spans="1:7" x14ac:dyDescent="0.2">
      <c r="A77" s="86"/>
      <c r="B77" s="86"/>
      <c r="C77" s="86"/>
      <c r="D77" s="86"/>
      <c r="E77" s="86"/>
      <c r="F77" s="85"/>
      <c r="G77" s="83"/>
    </row>
    <row r="78" spans="1:7" x14ac:dyDescent="0.2">
      <c r="A78" s="86"/>
      <c r="B78" s="86"/>
      <c r="C78" s="86"/>
      <c r="D78" s="86"/>
      <c r="E78" s="86"/>
      <c r="F78" s="85"/>
      <c r="G78" s="83"/>
    </row>
    <row r="79" spans="1:7" x14ac:dyDescent="0.2">
      <c r="A79" s="86"/>
      <c r="B79" s="86"/>
      <c r="C79" s="86"/>
      <c r="D79" s="86"/>
      <c r="E79" s="86"/>
      <c r="F79" s="85"/>
      <c r="G79" s="83"/>
    </row>
    <row r="80" spans="1:7" x14ac:dyDescent="0.2">
      <c r="A80" s="86"/>
      <c r="B80" s="86"/>
      <c r="C80" s="86"/>
      <c r="D80" s="86"/>
      <c r="E80" s="86"/>
      <c r="F80" s="85"/>
      <c r="G80" s="83"/>
    </row>
    <row r="81" spans="1:7" x14ac:dyDescent="0.2">
      <c r="A81" s="86"/>
      <c r="B81" s="86"/>
      <c r="C81" s="86"/>
      <c r="D81" s="86"/>
      <c r="E81" s="86"/>
      <c r="F81" s="85"/>
      <c r="G81" s="83"/>
    </row>
    <row r="82" spans="1:7" x14ac:dyDescent="0.2">
      <c r="A82" s="86"/>
      <c r="B82" s="86"/>
      <c r="C82" s="86"/>
      <c r="D82" s="86"/>
      <c r="E82" s="86"/>
      <c r="F82" s="85"/>
      <c r="G82" s="83"/>
    </row>
  </sheetData>
  <mergeCells count="2">
    <mergeCell ref="D3:F4"/>
    <mergeCell ref="A42:F42"/>
  </mergeCells>
  <pageMargins left="1.1811023622047245" right="0.39370078740157483" top="0.59055118110236227" bottom="0.23622047244094491" header="0" footer="0"/>
  <pageSetup scale="75" orientation="portrait" horizontalDpi="4294967295" verticalDpi="4294967295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rgb="FFFFFF00"/>
  </sheetPr>
  <dimension ref="A1:HC84"/>
  <sheetViews>
    <sheetView view="pageBreakPreview" topLeftCell="A10" zoomScaleNormal="80" zoomScaleSheetLayoutView="100" workbookViewId="0">
      <selection activeCell="G32" sqref="G32:G3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7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62</v>
      </c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x14ac:dyDescent="0.2">
      <c r="A14" s="127"/>
      <c r="B14" s="127"/>
      <c r="C14" s="127"/>
      <c r="D14" s="127"/>
      <c r="F14" s="129"/>
      <c r="G14" s="167"/>
    </row>
    <row r="15" spans="1:7" x14ac:dyDescent="0.2">
      <c r="A15" s="130" t="s">
        <v>421</v>
      </c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130"/>
      <c r="B17" s="127"/>
      <c r="C17" s="127"/>
      <c r="D17" s="127"/>
      <c r="E17" s="127"/>
      <c r="F17" s="129"/>
      <c r="G17" s="167"/>
    </row>
    <row r="18" spans="1:7" x14ac:dyDescent="0.2">
      <c r="A18" s="7" t="s">
        <v>362</v>
      </c>
      <c r="B18" s="127"/>
      <c r="C18" s="127"/>
      <c r="D18" s="131"/>
      <c r="E18" s="127"/>
      <c r="F18" s="174">
        <v>0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19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62" t="s">
        <v>17</v>
      </c>
      <c r="B31" s="135"/>
      <c r="C31" s="135"/>
      <c r="D31" s="145"/>
      <c r="E31" s="127"/>
      <c r="F31" s="129"/>
      <c r="G31" s="167"/>
    </row>
    <row r="32" spans="1:7" x14ac:dyDescent="0.2">
      <c r="A32" s="128" t="s">
        <v>152</v>
      </c>
      <c r="B32" s="127"/>
      <c r="C32" s="127"/>
      <c r="D32" s="127"/>
      <c r="E32" s="127"/>
      <c r="F32" s="129"/>
      <c r="G32" s="167"/>
    </row>
    <row r="33" spans="1:211" x14ac:dyDescent="0.2">
      <c r="A33" s="131"/>
      <c r="B33" s="131"/>
      <c r="C33" s="131"/>
      <c r="D33" s="131"/>
      <c r="E33" s="127"/>
      <c r="F33" s="129"/>
      <c r="G33" s="167"/>
    </row>
    <row r="34" spans="1:211" x14ac:dyDescent="0.2">
      <c r="A34" s="132" t="s">
        <v>10</v>
      </c>
      <c r="B34" s="132" t="s">
        <v>11</v>
      </c>
      <c r="C34" s="132" t="s">
        <v>12</v>
      </c>
      <c r="D34" s="132" t="s">
        <v>8</v>
      </c>
      <c r="E34" s="127"/>
      <c r="F34" s="129"/>
      <c r="G34" s="167"/>
    </row>
    <row r="35" spans="1:211" x14ac:dyDescent="0.2">
      <c r="A35" s="133"/>
      <c r="B35" s="133"/>
      <c r="C35" s="133"/>
      <c r="D35" s="133"/>
      <c r="E35" s="127"/>
      <c r="F35" s="129"/>
      <c r="G35" s="167"/>
    </row>
    <row r="36" spans="1:211" x14ac:dyDescent="0.2">
      <c r="A36" s="134"/>
      <c r="B36" s="135"/>
      <c r="C36" s="135"/>
      <c r="D36" s="136"/>
      <c r="E36" s="137"/>
      <c r="F36" s="138"/>
      <c r="G36" s="169"/>
    </row>
    <row r="37" spans="1:211" x14ac:dyDescent="0.2">
      <c r="A37" s="134"/>
      <c r="B37" s="135"/>
      <c r="C37" s="135"/>
      <c r="D37" s="199"/>
      <c r="E37" s="137"/>
      <c r="F37" s="140">
        <f>SUM(D37:D37)</f>
        <v>0</v>
      </c>
      <c r="G37" s="169"/>
    </row>
    <row r="38" spans="1:211" x14ac:dyDescent="0.2">
      <c r="A38" s="134"/>
      <c r="B38" s="135"/>
      <c r="C38" s="135"/>
      <c r="D38" s="198"/>
      <c r="E38" s="137"/>
      <c r="F38" s="140"/>
      <c r="G38" s="169"/>
    </row>
    <row r="39" spans="1:211" x14ac:dyDescent="0.2">
      <c r="A39" s="135"/>
      <c r="B39" s="163"/>
      <c r="C39" s="135"/>
      <c r="D39" s="136"/>
      <c r="E39" s="137"/>
      <c r="F39" s="163"/>
      <c r="G39" s="169"/>
    </row>
    <row r="40" spans="1:211" x14ac:dyDescent="0.2">
      <c r="A40" s="134"/>
      <c r="B40" s="135"/>
      <c r="C40" s="164"/>
      <c r="D40" s="140" t="s">
        <v>13</v>
      </c>
      <c r="E40" s="127"/>
      <c r="F40" s="142">
        <f>F18-F28+F37</f>
        <v>0</v>
      </c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354" t="s">
        <v>16</v>
      </c>
      <c r="B42" s="354"/>
      <c r="C42" s="354"/>
      <c r="D42" s="354"/>
      <c r="E42" s="354"/>
      <c r="F42" s="354"/>
      <c r="G42" s="166"/>
    </row>
    <row r="43" spans="1:211" x14ac:dyDescent="0.2">
      <c r="A43" s="128" t="s">
        <v>153</v>
      </c>
      <c r="B43" s="127"/>
      <c r="C43" s="127"/>
      <c r="D43" s="143"/>
      <c r="E43" s="127"/>
      <c r="F43" s="140"/>
      <c r="G43" s="167"/>
    </row>
    <row r="44" spans="1:211" x14ac:dyDescent="0.2">
      <c r="A44" s="131"/>
      <c r="B44" s="131"/>
      <c r="C44" s="131"/>
      <c r="D44" s="131"/>
      <c r="E44" s="127"/>
      <c r="F44" s="129"/>
      <c r="G44" s="167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3"/>
      <c r="B46" s="133"/>
      <c r="C46" s="133"/>
      <c r="D46" s="133"/>
      <c r="E46" s="127"/>
      <c r="F46" s="129" t="s">
        <v>2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1"/>
      <c r="B47" s="131"/>
      <c r="C47" s="131"/>
      <c r="D47" s="131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42"/>
      <c r="B48" s="131"/>
      <c r="C48" s="25"/>
      <c r="D48" s="279"/>
      <c r="E48" s="127"/>
      <c r="F48" s="129">
        <f>SUM(D48:E48)</f>
        <v>0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66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66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66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44" t="s">
        <v>17</v>
      </c>
      <c r="B52" s="137"/>
      <c r="C52" s="135"/>
      <c r="D52" s="145"/>
      <c r="E52" s="146"/>
      <c r="F52" s="146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28" t="s">
        <v>154</v>
      </c>
      <c r="B53" s="127"/>
      <c r="C53" s="127"/>
      <c r="D53" s="127"/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31"/>
      <c r="B54" s="131"/>
      <c r="C54" s="131"/>
      <c r="D54" s="131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2" t="s">
        <v>10</v>
      </c>
      <c r="B55" s="132" t="s">
        <v>11</v>
      </c>
      <c r="C55" s="132" t="s">
        <v>12</v>
      </c>
      <c r="D55" s="132" t="s">
        <v>8</v>
      </c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3"/>
      <c r="B56" s="133"/>
      <c r="C56" s="133"/>
      <c r="D56" s="133"/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47"/>
      <c r="B57" s="137"/>
      <c r="C57" s="148"/>
      <c r="D57" s="149" t="s">
        <v>14</v>
      </c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>
        <v>43277</v>
      </c>
      <c r="B58" s="22"/>
      <c r="C58" s="25" t="s">
        <v>86</v>
      </c>
      <c r="D58" s="23">
        <v>1038430.8</v>
      </c>
      <c r="E58" s="166"/>
      <c r="F58" s="129">
        <f>SUM(D57:D59)</f>
        <v>1038430.8</v>
      </c>
      <c r="G58" s="167"/>
    </row>
    <row r="59" spans="1:211" x14ac:dyDescent="0.2">
      <c r="A59" s="134"/>
      <c r="B59" s="165"/>
      <c r="C59" s="151"/>
      <c r="D59" s="149"/>
      <c r="E59" s="166"/>
      <c r="F59" s="129"/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ht="13.5" thickBot="1" x14ac:dyDescent="0.25">
      <c r="A62" s="7" t="s">
        <v>363</v>
      </c>
      <c r="B62" s="127"/>
      <c r="C62" s="127"/>
      <c r="D62" s="127"/>
      <c r="E62" s="127"/>
      <c r="F62" s="152">
        <f>F40-F48+F58</f>
        <v>1038430.8</v>
      </c>
      <c r="G62" s="173"/>
    </row>
    <row r="63" spans="1:211" ht="13.5" thickTop="1" x14ac:dyDescent="0.2">
      <c r="A63" s="127"/>
      <c r="B63" s="127"/>
      <c r="C63" s="127"/>
      <c r="D63" s="127"/>
      <c r="E63" s="127"/>
      <c r="F63" s="129"/>
      <c r="G63" s="166"/>
    </row>
    <row r="64" spans="1:21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ht="13.5" customHeight="1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B84" s="127"/>
    </row>
  </sheetData>
  <mergeCells count="2">
    <mergeCell ref="D3:F4"/>
    <mergeCell ref="A42:F42"/>
  </mergeCells>
  <pageMargins left="0.98425196850393704" right="0.39370078740157483" top="0.59055118110236227" bottom="0.23622047244094491" header="0" footer="0"/>
  <pageSetup scale="75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rgb="FF00B050"/>
  </sheetPr>
  <dimension ref="A1:HC86"/>
  <sheetViews>
    <sheetView view="pageBreakPreview" topLeftCell="C37" zoomScaleNormal="90" zoomScaleSheetLayoutView="100" workbookViewId="0">
      <selection activeCell="D69" sqref="D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63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127"/>
      <c r="B14" s="127"/>
      <c r="C14" s="127"/>
      <c r="D14" s="127"/>
      <c r="E14" s="128"/>
      <c r="F14" s="129"/>
      <c r="G14" s="167"/>
    </row>
    <row r="15" spans="1:7" x14ac:dyDescent="0.2">
      <c r="A15" s="130" t="s">
        <v>422</v>
      </c>
      <c r="B15" s="127"/>
      <c r="C15" s="127"/>
      <c r="D15" s="127"/>
      <c r="E15" s="127"/>
      <c r="F15" s="129"/>
      <c r="G15" s="167"/>
    </row>
    <row r="16" spans="1:7" x14ac:dyDescent="0.2">
      <c r="A16" s="130"/>
      <c r="B16" s="127"/>
      <c r="C16" s="127"/>
      <c r="D16" s="127"/>
      <c r="E16" s="127"/>
      <c r="F16" s="129"/>
      <c r="G16" s="167"/>
    </row>
    <row r="17" spans="1:7" x14ac:dyDescent="0.2">
      <c r="A17" s="130"/>
      <c r="B17" s="127"/>
      <c r="C17" s="127"/>
      <c r="D17" s="127"/>
      <c r="E17" s="127"/>
      <c r="F17" s="129"/>
      <c r="G17" s="167"/>
    </row>
    <row r="18" spans="1:7" x14ac:dyDescent="0.2">
      <c r="A18" s="7" t="s">
        <v>362</v>
      </c>
      <c r="B18" s="127"/>
      <c r="C18" s="127"/>
      <c r="D18" s="131"/>
      <c r="E18" s="127"/>
      <c r="F18" s="174">
        <v>0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19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1"/>
      <c r="B34" s="131"/>
      <c r="C34" s="131"/>
      <c r="D34" s="131"/>
      <c r="E34" s="127"/>
      <c r="F34" s="129"/>
      <c r="G34" s="167"/>
    </row>
    <row r="35" spans="1:211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211" x14ac:dyDescent="0.2">
      <c r="A36" s="133"/>
      <c r="B36" s="133"/>
      <c r="C36" s="133"/>
      <c r="D36" s="133"/>
      <c r="E36" s="127"/>
      <c r="F36" s="129"/>
      <c r="G36" s="167"/>
    </row>
    <row r="37" spans="1:211" x14ac:dyDescent="0.2">
      <c r="A37" s="134"/>
      <c r="B37" s="135"/>
      <c r="C37" s="135"/>
      <c r="D37" s="136"/>
      <c r="E37" s="137"/>
      <c r="F37" s="138"/>
      <c r="G37" s="169"/>
    </row>
    <row r="38" spans="1:211" x14ac:dyDescent="0.2">
      <c r="A38" s="134"/>
      <c r="B38" s="135"/>
      <c r="C38" s="135"/>
      <c r="D38" s="199"/>
      <c r="E38" s="137"/>
      <c r="F38" s="140">
        <f>SUM(D38:D38)</f>
        <v>0</v>
      </c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2">
        <f>F18-F28+F38</f>
        <v>0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42"/>
      <c r="B50" s="131"/>
      <c r="C50" s="25"/>
      <c r="D50" s="279"/>
      <c r="E50" s="127"/>
      <c r="F50" s="129">
        <f>SUM(D50:E50)</f>
        <v>0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/>
      <c r="B51" s="22"/>
      <c r="C51" s="25"/>
      <c r="D51" s="13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42"/>
      <c r="B52" s="22"/>
      <c r="C52" s="2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45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27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31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147"/>
      <c r="B60" s="137"/>
      <c r="C60" s="148"/>
      <c r="D60" s="149"/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>
        <v>43277</v>
      </c>
      <c r="B61" s="22"/>
      <c r="C61" s="25" t="s">
        <v>80</v>
      </c>
      <c r="D61" s="274">
        <v>16301.53</v>
      </c>
      <c r="E61" s="127"/>
      <c r="F61" s="129">
        <f>SUM(D61:D61)</f>
        <v>16301.53</v>
      </c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37"/>
      <c r="C64" s="137"/>
      <c r="D64" s="127"/>
      <c r="E64" s="127"/>
      <c r="F64" s="166"/>
      <c r="G64" s="167"/>
    </row>
    <row r="65" spans="1:7" ht="13.5" thickBot="1" x14ac:dyDescent="0.25">
      <c r="A65" s="7" t="s">
        <v>363</v>
      </c>
      <c r="B65" s="127"/>
      <c r="C65" s="127"/>
      <c r="D65" s="127"/>
      <c r="E65" s="127"/>
      <c r="F65" s="152">
        <f>F42-F50+F61</f>
        <v>16301.53</v>
      </c>
      <c r="G65" s="173"/>
    </row>
    <row r="66" spans="1:7" ht="13.5" thickTop="1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ht="13.5" customHeight="1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E86" s="127"/>
      <c r="F86" s="129"/>
      <c r="G86" s="166"/>
    </row>
  </sheetData>
  <mergeCells count="2">
    <mergeCell ref="D3:F4"/>
    <mergeCell ref="A44:F44"/>
  </mergeCells>
  <pageMargins left="1.1811023622047245" right="0.39370078740157483" top="0.59055118110236227" bottom="0.23622047244094491" header="0" footer="0"/>
  <pageSetup scale="73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rgb="FFFFFF00"/>
  </sheetPr>
  <dimension ref="A1:HC85"/>
  <sheetViews>
    <sheetView view="pageBreakPreview" topLeftCell="A40" zoomScaleNormal="80" zoomScaleSheetLayoutView="100" workbookViewId="0">
      <selection activeCell="G61" sqref="G6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7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74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ht="12.75" customHeight="1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423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/>
      <c r="B17" s="356"/>
      <c r="C17" s="356"/>
      <c r="D17" s="356"/>
      <c r="E17" s="356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174">
        <v>5.56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19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62" t="s">
        <v>17</v>
      </c>
      <c r="B31" s="135"/>
      <c r="C31" s="135"/>
      <c r="D31" s="145"/>
      <c r="E31" s="127"/>
      <c r="F31" s="129"/>
      <c r="G31" s="167"/>
    </row>
    <row r="32" spans="1:7" x14ac:dyDescent="0.2">
      <c r="A32" s="128" t="s">
        <v>152</v>
      </c>
      <c r="B32" s="127"/>
      <c r="C32" s="127"/>
      <c r="D32" s="127"/>
      <c r="E32" s="127"/>
      <c r="F32" s="129"/>
      <c r="G32" s="167"/>
    </row>
    <row r="33" spans="1:211" x14ac:dyDescent="0.2">
      <c r="A33" s="131"/>
      <c r="B33" s="131"/>
      <c r="C33" s="131"/>
      <c r="D33" s="131"/>
      <c r="E33" s="127"/>
      <c r="F33" s="129"/>
      <c r="G33" s="167"/>
    </row>
    <row r="34" spans="1:211" x14ac:dyDescent="0.2">
      <c r="A34" s="132" t="s">
        <v>10</v>
      </c>
      <c r="B34" s="132" t="s">
        <v>11</v>
      </c>
      <c r="C34" s="132" t="s">
        <v>12</v>
      </c>
      <c r="D34" s="132" t="s">
        <v>8</v>
      </c>
      <c r="E34" s="127"/>
      <c r="F34" s="129"/>
      <c r="G34" s="167"/>
    </row>
    <row r="35" spans="1:211" x14ac:dyDescent="0.2">
      <c r="A35" s="133"/>
      <c r="B35" s="133"/>
      <c r="C35" s="133"/>
      <c r="D35" s="133"/>
      <c r="E35" s="127"/>
      <c r="F35" s="129"/>
      <c r="G35" s="167"/>
    </row>
    <row r="36" spans="1:211" x14ac:dyDescent="0.2">
      <c r="A36" s="134"/>
      <c r="B36" s="135"/>
      <c r="C36" s="135"/>
      <c r="D36" s="136"/>
      <c r="E36" s="137"/>
      <c r="F36" s="138"/>
      <c r="G36" s="169"/>
    </row>
    <row r="37" spans="1:211" x14ac:dyDescent="0.2">
      <c r="A37" s="134"/>
      <c r="B37" s="135"/>
      <c r="C37" s="135"/>
      <c r="D37" s="199"/>
      <c r="E37" s="137"/>
      <c r="F37" s="140">
        <f>SUM(D37:D37)</f>
        <v>0</v>
      </c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2">
        <f>F18-F28+F37</f>
        <v>5.56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42"/>
      <c r="B50" s="22"/>
      <c r="C50" s="25"/>
      <c r="D50" s="136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/>
      <c r="B51" s="22"/>
      <c r="C51" s="25"/>
      <c r="D51" s="139"/>
      <c r="E51" s="127"/>
      <c r="F51" s="129">
        <f>SUM(D50:E51)</f>
        <v>0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43581</v>
      </c>
      <c r="B60" s="22"/>
      <c r="C60" s="25" t="s">
        <v>95</v>
      </c>
      <c r="D60" s="136">
        <v>6016957.2000000002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>
        <v>43593</v>
      </c>
      <c r="B61" s="137"/>
      <c r="C61" s="25" t="s">
        <v>102</v>
      </c>
      <c r="D61" s="149">
        <v>2859595.5</v>
      </c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42">
        <v>43599</v>
      </c>
      <c r="B62" s="22"/>
      <c r="C62" s="25" t="s">
        <v>103</v>
      </c>
      <c r="D62" s="205">
        <v>632.99</v>
      </c>
      <c r="E62" s="166"/>
      <c r="F62" s="129">
        <f>SUM(D60:D62)</f>
        <v>8877185.6899999995</v>
      </c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37"/>
      <c r="C64" s="137"/>
      <c r="D64" s="149"/>
      <c r="E64" s="127"/>
      <c r="F64" s="166"/>
      <c r="G64" s="167"/>
    </row>
    <row r="65" spans="1:7" ht="13.5" thickBot="1" x14ac:dyDescent="0.25">
      <c r="A65" s="7" t="s">
        <v>363</v>
      </c>
      <c r="B65" s="127"/>
      <c r="C65" s="127"/>
      <c r="D65" s="127"/>
      <c r="E65" s="127"/>
      <c r="F65" s="152">
        <f>F42-F51+F62</f>
        <v>8877191.25</v>
      </c>
      <c r="G65" s="173"/>
    </row>
    <row r="66" spans="1:7" ht="13.5" thickTop="1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ht="13.5" customHeight="1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</sheetData>
  <mergeCells count="5">
    <mergeCell ref="D3:F4"/>
    <mergeCell ref="A15:F15"/>
    <mergeCell ref="A17:E17"/>
    <mergeCell ref="A18:E18"/>
    <mergeCell ref="A44:F44"/>
  </mergeCells>
  <pageMargins left="1.1811023622047245" right="0.39370078740157483" top="0.59055118110236227" bottom="0.23622047244094491" header="0" footer="0"/>
  <pageSetup scale="73" orientation="portrait" horizontalDpi="4294967295" verticalDpi="4294967295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rgb="FFFFFF00"/>
  </sheetPr>
  <dimension ref="A1:HC89"/>
  <sheetViews>
    <sheetView view="pageBreakPreview" topLeftCell="A46" zoomScaleNormal="80" zoomScaleSheetLayoutView="100" workbookViewId="0">
      <selection activeCell="H59" sqref="H5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75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275"/>
      <c r="B15" s="275"/>
      <c r="C15" s="275"/>
      <c r="D15" s="275"/>
      <c r="E15" s="275"/>
      <c r="F15" s="275"/>
      <c r="G15" s="167"/>
    </row>
    <row r="16" spans="1:7" ht="12.75" customHeight="1" x14ac:dyDescent="0.2">
      <c r="A16" s="356" t="s">
        <v>424</v>
      </c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0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211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211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211" x14ac:dyDescent="0.2">
      <c r="A35" s="131"/>
      <c r="B35" s="131"/>
      <c r="C35" s="131"/>
      <c r="D35" s="131"/>
      <c r="E35" s="127"/>
      <c r="F35" s="129"/>
      <c r="G35" s="167"/>
    </row>
    <row r="36" spans="1:211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211" x14ac:dyDescent="0.2">
      <c r="A37" s="133"/>
      <c r="B37" s="133"/>
      <c r="C37" s="133"/>
      <c r="D37" s="133"/>
      <c r="E37" s="127"/>
      <c r="F37" s="129"/>
      <c r="G37" s="167"/>
    </row>
    <row r="38" spans="1:211" x14ac:dyDescent="0.2">
      <c r="A38" s="134"/>
      <c r="B38" s="135"/>
      <c r="C38" s="135"/>
      <c r="D38" s="136"/>
      <c r="E38" s="137"/>
      <c r="F38" s="138"/>
      <c r="G38" s="169"/>
    </row>
    <row r="39" spans="1:211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4"/>
      <c r="B41" s="135"/>
      <c r="C41" s="135"/>
      <c r="D41" s="136"/>
      <c r="E41" s="137"/>
      <c r="F41" s="140"/>
      <c r="G41" s="169"/>
    </row>
    <row r="42" spans="1:211" x14ac:dyDescent="0.2">
      <c r="A42" s="135"/>
      <c r="B42" s="163"/>
      <c r="C42" s="135"/>
      <c r="D42" s="136"/>
      <c r="E42" s="137"/>
      <c r="F42" s="163"/>
      <c r="G42" s="169"/>
    </row>
    <row r="43" spans="1:211" x14ac:dyDescent="0.2">
      <c r="A43" s="134"/>
      <c r="B43" s="135"/>
      <c r="C43" s="164"/>
      <c r="D43" s="140" t="s">
        <v>13</v>
      </c>
      <c r="E43" s="127"/>
      <c r="F43" s="142">
        <f>F19-F29+F39</f>
        <v>0</v>
      </c>
      <c r="G43" s="170"/>
    </row>
    <row r="44" spans="1:211" x14ac:dyDescent="0.2">
      <c r="A44" s="134"/>
      <c r="B44" s="135"/>
      <c r="C44" s="164"/>
      <c r="D44" s="140"/>
      <c r="E44" s="127"/>
      <c r="F44" s="142"/>
      <c r="G44" s="170"/>
    </row>
    <row r="45" spans="1:211" x14ac:dyDescent="0.2">
      <c r="A45" s="354" t="s">
        <v>16</v>
      </c>
      <c r="B45" s="354"/>
      <c r="C45" s="354"/>
      <c r="D45" s="354"/>
      <c r="E45" s="354"/>
      <c r="F45" s="354"/>
      <c r="G45" s="166"/>
    </row>
    <row r="46" spans="1:211" x14ac:dyDescent="0.2">
      <c r="A46" s="128" t="s">
        <v>153</v>
      </c>
      <c r="B46" s="127"/>
      <c r="C46" s="127"/>
      <c r="D46" s="143"/>
      <c r="E46" s="127"/>
      <c r="F46" s="140"/>
      <c r="G46" s="167"/>
    </row>
    <row r="47" spans="1:211" x14ac:dyDescent="0.2">
      <c r="A47" s="131"/>
      <c r="B47" s="131"/>
      <c r="C47" s="131"/>
      <c r="D47" s="131"/>
      <c r="E47" s="127"/>
      <c r="F47" s="129"/>
      <c r="G47" s="167"/>
    </row>
    <row r="48" spans="1:211" x14ac:dyDescent="0.2">
      <c r="A48" s="132" t="s">
        <v>10</v>
      </c>
      <c r="B48" s="132" t="s">
        <v>11</v>
      </c>
      <c r="C48" s="132" t="s">
        <v>12</v>
      </c>
      <c r="D48" s="132" t="s">
        <v>8</v>
      </c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3"/>
      <c r="B49" s="133"/>
      <c r="C49" s="133"/>
      <c r="D49" s="133"/>
      <c r="E49" s="127"/>
      <c r="F49" s="129" t="s">
        <v>2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1"/>
      <c r="B50" s="131"/>
      <c r="C50" s="131"/>
      <c r="D50" s="131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/>
      <c r="B51" s="22"/>
      <c r="C51" s="25"/>
      <c r="D51" s="205"/>
      <c r="E51" s="127"/>
      <c r="F51" s="129">
        <f>SUM(D51:E51)</f>
        <v>0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43536</v>
      </c>
      <c r="B60" s="22"/>
      <c r="C60" s="262" t="s">
        <v>92</v>
      </c>
      <c r="D60" s="23">
        <v>2000000</v>
      </c>
      <c r="E60" s="166"/>
      <c r="F60" s="129">
        <f>SUM(D60:D61)</f>
        <v>2000000</v>
      </c>
      <c r="G60" s="167"/>
    </row>
    <row r="61" spans="1:211" x14ac:dyDescent="0.2">
      <c r="A61" s="134"/>
      <c r="B61" s="165"/>
      <c r="C61" s="262"/>
      <c r="D61" s="149"/>
      <c r="E61" s="166"/>
      <c r="F61" s="129"/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37"/>
      <c r="C63" s="137"/>
      <c r="D63" s="149"/>
      <c r="E63" s="127"/>
      <c r="F63" s="166"/>
      <c r="G63" s="167"/>
    </row>
    <row r="64" spans="1:211" ht="13.5" thickBot="1" x14ac:dyDescent="0.25">
      <c r="A64" s="7" t="s">
        <v>363</v>
      </c>
      <c r="B64" s="127"/>
      <c r="C64" s="127"/>
      <c r="D64" s="127"/>
      <c r="E64" s="127"/>
      <c r="F64" s="152">
        <f>F43-F51+F60</f>
        <v>2000000</v>
      </c>
      <c r="G64" s="173"/>
    </row>
    <row r="65" spans="1:7" ht="13.5" thickTop="1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5">
    <mergeCell ref="D3:F4"/>
    <mergeCell ref="A16:F16"/>
    <mergeCell ref="A18:E18"/>
    <mergeCell ref="A19:E19"/>
    <mergeCell ref="A45:F45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rgb="FFFFFF00"/>
  </sheetPr>
  <dimension ref="A1:HC89"/>
  <sheetViews>
    <sheetView view="pageBreakPreview" topLeftCell="A46" zoomScaleNormal="90" zoomScaleSheetLayoutView="100" workbookViewId="0">
      <selection activeCell="G59" sqref="G5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9" max="9" width="18.42578125" bestFit="1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78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ht="12.75" customHeight="1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425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284"/>
      <c r="B16" s="284"/>
      <c r="C16" s="284"/>
      <c r="D16" s="284"/>
      <c r="E16" s="284"/>
      <c r="F16" s="284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174">
        <v>0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27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1"/>
      <c r="B34" s="131"/>
      <c r="C34" s="131"/>
      <c r="D34" s="131"/>
      <c r="E34" s="127"/>
      <c r="F34" s="129"/>
      <c r="G34" s="167"/>
    </row>
    <row r="35" spans="1:211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211" x14ac:dyDescent="0.2">
      <c r="A36" s="133"/>
      <c r="B36" s="133"/>
      <c r="C36" s="133"/>
      <c r="D36" s="133"/>
      <c r="E36" s="127"/>
      <c r="F36" s="129"/>
      <c r="G36" s="167"/>
    </row>
    <row r="37" spans="1:211" x14ac:dyDescent="0.2">
      <c r="A37" s="134"/>
      <c r="B37" s="135"/>
      <c r="C37" s="135"/>
      <c r="D37" s="136"/>
      <c r="E37" s="137"/>
      <c r="F37" s="138"/>
      <c r="G37" s="169"/>
    </row>
    <row r="38" spans="1:211" x14ac:dyDescent="0.2">
      <c r="A38" s="134"/>
      <c r="B38" s="135"/>
      <c r="C38" s="135"/>
      <c r="D38" s="199"/>
      <c r="E38" s="137"/>
      <c r="F38" s="140">
        <f>SUM(D38:D38)</f>
        <v>0</v>
      </c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2">
        <f>F18-F28+F38</f>
        <v>0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14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42"/>
      <c r="B50" s="22"/>
      <c r="C50" s="25"/>
      <c r="D50" s="283"/>
      <c r="E50" s="127"/>
      <c r="F50" s="129">
        <f>SUM(D50:E50)</f>
        <v>0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66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25"/>
      <c r="D60" s="149"/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>
        <v>43453</v>
      </c>
      <c r="B61" s="22"/>
      <c r="C61" s="25" t="s">
        <v>85</v>
      </c>
      <c r="D61" s="149">
        <v>964517.16</v>
      </c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42">
        <v>43488</v>
      </c>
      <c r="B62" s="22"/>
      <c r="C62" s="25" t="s">
        <v>87</v>
      </c>
      <c r="D62" s="274">
        <v>2037579.73</v>
      </c>
      <c r="E62" s="127"/>
      <c r="F62" s="129">
        <f>SUM(D60:D63)</f>
        <v>3002096.89</v>
      </c>
      <c r="G62" s="167"/>
      <c r="H62" s="166"/>
      <c r="I62" s="166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65"/>
      <c r="C64" s="151"/>
      <c r="D64" s="149"/>
      <c r="E64" s="166"/>
      <c r="F64" s="129"/>
      <c r="G64" s="167"/>
      <c r="I64" s="290"/>
    </row>
    <row r="65" spans="1:7" x14ac:dyDescent="0.2">
      <c r="A65" s="134"/>
      <c r="B65" s="137"/>
      <c r="C65" s="137"/>
      <c r="D65" s="149"/>
      <c r="E65" s="127"/>
      <c r="F65" s="166"/>
      <c r="G65" s="167"/>
    </row>
    <row r="66" spans="1:7" ht="13.5" thickBot="1" x14ac:dyDescent="0.25">
      <c r="A66" s="7" t="s">
        <v>363</v>
      </c>
      <c r="B66" s="127"/>
      <c r="C66" s="127"/>
      <c r="D66" s="127"/>
      <c r="E66" s="127"/>
      <c r="F66" s="152">
        <f>F42-F50+F62</f>
        <v>3002096.89</v>
      </c>
      <c r="G66" s="173"/>
    </row>
    <row r="67" spans="1:7" ht="13.5" thickTop="1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4">
    <mergeCell ref="D3:F4"/>
    <mergeCell ref="A15:F15"/>
    <mergeCell ref="A18:E18"/>
    <mergeCell ref="A44:F44"/>
  </mergeCells>
  <pageMargins left="1.1811023622047245" right="0.39370078740157483" top="0.39370078740157483" bottom="0.62992125984251968" header="0" footer="0"/>
  <pageSetup scale="75" orientation="portrait" horizontalDpi="4294967295" verticalDpi="4294967295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rgb="FFFFFF00"/>
  </sheetPr>
  <dimension ref="A1:HC88"/>
  <sheetViews>
    <sheetView view="pageBreakPreview" topLeftCell="A49" zoomScale="85" zoomScaleNormal="80" zoomScaleSheetLayoutView="85" workbookViewId="0">
      <selection activeCell="G68" sqref="G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79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426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1106613.1000000001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211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211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211" x14ac:dyDescent="0.2">
      <c r="A35" s="131"/>
      <c r="B35" s="131"/>
      <c r="C35" s="131"/>
      <c r="D35" s="131"/>
      <c r="E35" s="127"/>
      <c r="F35" s="129"/>
      <c r="G35" s="167"/>
    </row>
    <row r="36" spans="1:211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211" x14ac:dyDescent="0.2">
      <c r="A37" s="133"/>
      <c r="B37" s="133"/>
      <c r="C37" s="133"/>
      <c r="D37" s="133"/>
      <c r="E37" s="127"/>
      <c r="F37" s="129"/>
      <c r="G37" s="167"/>
    </row>
    <row r="38" spans="1:211" x14ac:dyDescent="0.2">
      <c r="A38" s="134"/>
      <c r="B38" s="135"/>
      <c r="C38" s="135"/>
      <c r="D38" s="136"/>
      <c r="E38" s="137"/>
      <c r="F38" s="138"/>
      <c r="G38" s="169"/>
    </row>
    <row r="39" spans="1:211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4"/>
      <c r="B41" s="135"/>
      <c r="C41" s="135"/>
      <c r="D41" s="136"/>
      <c r="E41" s="137"/>
      <c r="F41" s="140"/>
      <c r="G41" s="169"/>
    </row>
    <row r="42" spans="1:211" x14ac:dyDescent="0.2">
      <c r="A42" s="135"/>
      <c r="B42" s="163"/>
      <c r="C42" s="135"/>
      <c r="D42" s="136"/>
      <c r="E42" s="137"/>
      <c r="F42" s="163"/>
      <c r="G42" s="169"/>
    </row>
    <row r="43" spans="1:211" x14ac:dyDescent="0.2">
      <c r="A43" s="134"/>
      <c r="B43" s="135"/>
      <c r="C43" s="164"/>
      <c r="D43" s="140" t="s">
        <v>13</v>
      </c>
      <c r="E43" s="127"/>
      <c r="F43" s="142">
        <f>F19-F29+F39</f>
        <v>1106613.1000000001</v>
      </c>
      <c r="G43" s="170"/>
    </row>
    <row r="44" spans="1:211" x14ac:dyDescent="0.2">
      <c r="A44" s="134"/>
      <c r="B44" s="135"/>
      <c r="C44" s="164"/>
      <c r="D44" s="140"/>
      <c r="E44" s="127"/>
      <c r="F44" s="142"/>
      <c r="G44" s="170"/>
    </row>
    <row r="45" spans="1:211" x14ac:dyDescent="0.2">
      <c r="A45" s="354" t="s">
        <v>16</v>
      </c>
      <c r="B45" s="354"/>
      <c r="C45" s="354"/>
      <c r="D45" s="354"/>
      <c r="E45" s="354"/>
      <c r="F45" s="354"/>
      <c r="G45" s="166"/>
    </row>
    <row r="46" spans="1:211" x14ac:dyDescent="0.2">
      <c r="A46" s="128" t="s">
        <v>153</v>
      </c>
      <c r="B46" s="127"/>
      <c r="C46" s="127"/>
      <c r="D46" s="143"/>
      <c r="E46" s="127"/>
      <c r="F46" s="140"/>
      <c r="G46" s="167"/>
    </row>
    <row r="47" spans="1:211" x14ac:dyDescent="0.2">
      <c r="A47" s="131"/>
      <c r="B47" s="131"/>
      <c r="C47" s="131"/>
      <c r="D47" s="131"/>
      <c r="E47" s="127"/>
      <c r="F47" s="129"/>
      <c r="G47" s="167"/>
    </row>
    <row r="48" spans="1:211" x14ac:dyDescent="0.2">
      <c r="A48" s="132" t="s">
        <v>10</v>
      </c>
      <c r="B48" s="132" t="s">
        <v>11</v>
      </c>
      <c r="C48" s="132" t="s">
        <v>12</v>
      </c>
      <c r="D48" s="132" t="s">
        <v>8</v>
      </c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3"/>
      <c r="B49" s="133"/>
      <c r="C49" s="133"/>
      <c r="D49" s="133"/>
      <c r="E49" s="127"/>
      <c r="F49" s="129" t="s">
        <v>2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1"/>
      <c r="B50" s="131"/>
      <c r="C50" s="131"/>
      <c r="D50" s="131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/>
      <c r="B51" s="22"/>
      <c r="C51" s="25"/>
      <c r="D51" s="139"/>
      <c r="E51" s="127"/>
      <c r="F51" s="129">
        <f>SUM(D51:D51)</f>
        <v>0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25"/>
      <c r="D60" s="23"/>
      <c r="E60" s="166"/>
      <c r="F60" s="129">
        <f>SUM(D60:D61)</f>
        <v>0</v>
      </c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37"/>
      <c r="C62" s="137"/>
      <c r="D62" s="149"/>
      <c r="E62" s="127"/>
      <c r="F62" s="166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F43-F51+F60</f>
        <v>1106613.1000000001</v>
      </c>
      <c r="G63" s="173"/>
    </row>
    <row r="64" spans="1:211" ht="13.5" thickTop="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ht="13.5" customHeight="1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</sheetData>
  <mergeCells count="5">
    <mergeCell ref="D3:F4"/>
    <mergeCell ref="A18:E18"/>
    <mergeCell ref="A19:E19"/>
    <mergeCell ref="A45:F45"/>
    <mergeCell ref="A15:F16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tabColor rgb="FF00B050"/>
  </sheetPr>
  <dimension ref="A1:HC88"/>
  <sheetViews>
    <sheetView view="pageBreakPreview" topLeftCell="C46" zoomScaleNormal="80" zoomScaleSheetLayoutView="100" workbookViewId="0">
      <selection activeCell="H64" sqref="H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83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427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0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1"/>
      <c r="B34" s="131"/>
      <c r="C34" s="131"/>
      <c r="D34" s="131"/>
      <c r="E34" s="127"/>
      <c r="F34" s="129"/>
      <c r="G34" s="167"/>
    </row>
    <row r="35" spans="1:211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211" x14ac:dyDescent="0.2">
      <c r="A36" s="133"/>
      <c r="B36" s="133"/>
      <c r="C36" s="133"/>
      <c r="D36" s="133"/>
      <c r="E36" s="127"/>
      <c r="F36" s="129"/>
      <c r="G36" s="167"/>
    </row>
    <row r="37" spans="1:211" x14ac:dyDescent="0.2">
      <c r="A37" s="134"/>
      <c r="B37" s="135"/>
      <c r="C37" s="135"/>
      <c r="D37" s="136"/>
      <c r="E37" s="137"/>
      <c r="F37" s="138"/>
      <c r="G37" s="169"/>
    </row>
    <row r="38" spans="1:211" x14ac:dyDescent="0.2">
      <c r="A38" s="134"/>
      <c r="B38" s="135"/>
      <c r="C38" s="135"/>
      <c r="D38" s="199"/>
      <c r="E38" s="137"/>
      <c r="F38" s="140">
        <f>SUM(D38:D38)</f>
        <v>0</v>
      </c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5"/>
      <c r="B40" s="163"/>
      <c r="C40" s="135"/>
      <c r="D40" s="136"/>
      <c r="E40" s="137"/>
      <c r="F40" s="163"/>
      <c r="G40" s="169"/>
    </row>
    <row r="41" spans="1:211" x14ac:dyDescent="0.2">
      <c r="A41" s="134"/>
      <c r="B41" s="135"/>
      <c r="C41" s="164"/>
      <c r="D41" s="140" t="s">
        <v>13</v>
      </c>
      <c r="E41" s="127"/>
      <c r="F41" s="142">
        <f>F19-F29+F38</f>
        <v>0</v>
      </c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42"/>
      <c r="B50" s="22"/>
      <c r="C50" s="25"/>
      <c r="D50" s="283"/>
      <c r="E50" s="127"/>
      <c r="F50" s="129">
        <f>SUM(D50:D50)</f>
        <v>0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57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66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44" t="s">
        <v>17</v>
      </c>
      <c r="B53" s="137"/>
      <c r="C53" s="135"/>
      <c r="D53" s="145"/>
      <c r="E53" s="146"/>
      <c r="F53" s="146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28" t="s">
        <v>154</v>
      </c>
      <c r="B54" s="127"/>
      <c r="C54" s="127"/>
      <c r="D54" s="127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1"/>
      <c r="B55" s="131"/>
      <c r="C55" s="131"/>
      <c r="D55" s="131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2" t="s">
        <v>10</v>
      </c>
      <c r="B56" s="132" t="s">
        <v>11</v>
      </c>
      <c r="C56" s="132" t="s">
        <v>12</v>
      </c>
      <c r="D56" s="132" t="s">
        <v>8</v>
      </c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3"/>
      <c r="B57" s="133"/>
      <c r="C57" s="133"/>
      <c r="D57" s="133"/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147"/>
      <c r="B58" s="137"/>
      <c r="C58" s="148"/>
      <c r="D58" s="149" t="s">
        <v>14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/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43468</v>
      </c>
      <c r="B60" s="22"/>
      <c r="C60" s="25" t="s">
        <v>88</v>
      </c>
      <c r="D60" s="23">
        <v>870438.96</v>
      </c>
      <c r="E60" s="166"/>
      <c r="F60" s="129">
        <f>SUM(D60:D60)</f>
        <v>870438.96</v>
      </c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37"/>
      <c r="C63" s="137"/>
      <c r="D63" s="149"/>
      <c r="E63" s="127"/>
      <c r="F63" s="166"/>
      <c r="G63" s="167"/>
    </row>
    <row r="64" spans="1:211" ht="13.5" thickBot="1" x14ac:dyDescent="0.25">
      <c r="A64" s="7" t="s">
        <v>363</v>
      </c>
      <c r="B64" s="127"/>
      <c r="C64" s="127"/>
      <c r="D64" s="127"/>
      <c r="E64" s="127"/>
      <c r="F64" s="152">
        <f>F41-F50+F60</f>
        <v>870438.96</v>
      </c>
      <c r="G64" s="173"/>
    </row>
    <row r="65" spans="1:7" ht="13.5" thickTop="1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ht="13.5" customHeight="1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</sheetData>
  <mergeCells count="5">
    <mergeCell ref="D3:F4"/>
    <mergeCell ref="A15:F16"/>
    <mergeCell ref="A18:E18"/>
    <mergeCell ref="A19:E19"/>
    <mergeCell ref="A44:F44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tabColor rgb="FF00B050"/>
  </sheetPr>
  <dimension ref="A1:HC87"/>
  <sheetViews>
    <sheetView view="pageBreakPreview" topLeftCell="C40" zoomScaleNormal="80" zoomScaleSheetLayoutView="100" workbookViewId="0">
      <selection activeCell="I62" sqref="I6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75" customHeight="1" x14ac:dyDescent="0.2">
      <c r="A7" s="2"/>
      <c r="B7" s="203"/>
      <c r="C7" s="3"/>
      <c r="D7" s="3"/>
      <c r="E7" s="3"/>
      <c r="F7" s="14"/>
    </row>
    <row r="8" spans="1:7" ht="12.75" customHeight="1" x14ac:dyDescent="0.2">
      <c r="A8" s="2"/>
      <c r="B8" s="203"/>
      <c r="C8" s="3"/>
      <c r="D8" s="3"/>
      <c r="E8" s="3"/>
      <c r="F8" s="14"/>
    </row>
    <row r="9" spans="1:7" ht="12.7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81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428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0.18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211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211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211" x14ac:dyDescent="0.2">
      <c r="A35" s="131"/>
      <c r="B35" s="131"/>
      <c r="C35" s="131"/>
      <c r="D35" s="131"/>
      <c r="E35" s="127"/>
      <c r="F35" s="129"/>
      <c r="G35" s="167"/>
    </row>
    <row r="36" spans="1:211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211" x14ac:dyDescent="0.2">
      <c r="A37" s="133"/>
      <c r="B37" s="133"/>
      <c r="C37" s="133"/>
      <c r="D37" s="133"/>
      <c r="E37" s="127"/>
      <c r="F37" s="129"/>
      <c r="G37" s="167"/>
    </row>
    <row r="38" spans="1:211" x14ac:dyDescent="0.2">
      <c r="A38" s="134"/>
      <c r="B38" s="135"/>
      <c r="C38" s="135"/>
      <c r="D38" s="136"/>
      <c r="E38" s="137"/>
      <c r="F38" s="138"/>
      <c r="G38" s="169"/>
    </row>
    <row r="39" spans="1:211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2">
        <f>F19-F29+F39</f>
        <v>0.18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134"/>
      <c r="B44" s="135"/>
      <c r="C44" s="164"/>
      <c r="D44" s="140"/>
      <c r="E44" s="127"/>
      <c r="F44" s="142"/>
      <c r="G44" s="170"/>
    </row>
    <row r="45" spans="1:211" x14ac:dyDescent="0.2">
      <c r="A45" s="354" t="s">
        <v>16</v>
      </c>
      <c r="B45" s="354"/>
      <c r="C45" s="354"/>
      <c r="D45" s="354"/>
      <c r="E45" s="354"/>
      <c r="F45" s="354"/>
      <c r="G45" s="166"/>
    </row>
    <row r="46" spans="1:211" x14ac:dyDescent="0.2">
      <c r="A46" s="128" t="s">
        <v>153</v>
      </c>
      <c r="B46" s="127"/>
      <c r="C46" s="127"/>
      <c r="D46" s="143"/>
      <c r="E46" s="127"/>
      <c r="F46" s="140"/>
      <c r="G46" s="167"/>
    </row>
    <row r="47" spans="1:211" x14ac:dyDescent="0.2">
      <c r="A47" s="131"/>
      <c r="B47" s="131"/>
      <c r="C47" s="131"/>
      <c r="D47" s="131"/>
      <c r="E47" s="127"/>
      <c r="F47" s="129"/>
      <c r="G47" s="167"/>
    </row>
    <row r="48" spans="1:211" x14ac:dyDescent="0.2">
      <c r="A48" s="132" t="s">
        <v>10</v>
      </c>
      <c r="B48" s="132" t="s">
        <v>11</v>
      </c>
      <c r="C48" s="132" t="s">
        <v>12</v>
      </c>
      <c r="D48" s="132" t="s">
        <v>8</v>
      </c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3"/>
      <c r="B49" s="133"/>
      <c r="C49" s="133"/>
      <c r="D49" s="133"/>
      <c r="E49" s="127"/>
      <c r="F49" s="129" t="s">
        <v>2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1"/>
      <c r="B50" s="131"/>
      <c r="C50" s="131"/>
      <c r="D50" s="131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/>
      <c r="B51" s="22"/>
      <c r="C51" s="25"/>
      <c r="D51" s="13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42"/>
      <c r="B52" s="22"/>
      <c r="C52" s="25"/>
      <c r="D52" s="139"/>
      <c r="E52" s="127"/>
      <c r="F52" s="129">
        <f>SUM(D51:D52)</f>
        <v>0</v>
      </c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34"/>
      <c r="B54" s="135"/>
      <c r="C54" s="135"/>
      <c r="D54" s="136"/>
      <c r="E54" s="127"/>
      <c r="F54" s="166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44" t="s">
        <v>17</v>
      </c>
      <c r="B55" s="137"/>
      <c r="C55" s="135"/>
      <c r="D55" s="145"/>
      <c r="E55" s="146"/>
      <c r="F55" s="146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28" t="s">
        <v>154</v>
      </c>
      <c r="B56" s="127"/>
      <c r="C56" s="127"/>
      <c r="D56" s="127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1"/>
      <c r="B57" s="131"/>
      <c r="C57" s="131"/>
      <c r="D57" s="131"/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2" t="s">
        <v>10</v>
      </c>
      <c r="B58" s="132" t="s">
        <v>11</v>
      </c>
      <c r="C58" s="132" t="s">
        <v>12</v>
      </c>
      <c r="D58" s="132" t="s">
        <v>8</v>
      </c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3"/>
      <c r="B59" s="133"/>
      <c r="C59" s="133"/>
      <c r="D59" s="133"/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147"/>
      <c r="B60" s="137"/>
      <c r="C60" s="148"/>
      <c r="D60" s="149" t="s">
        <v>14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/>
      <c r="B61" s="22"/>
      <c r="C61" s="25"/>
      <c r="D61" s="23"/>
      <c r="E61" s="166"/>
      <c r="F61" s="129">
        <f>SUM(D61:D62)</f>
        <v>0</v>
      </c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ht="13.5" thickBot="1" x14ac:dyDescent="0.25">
      <c r="A64" s="7" t="s">
        <v>363</v>
      </c>
      <c r="B64" s="127"/>
      <c r="C64" s="127"/>
      <c r="D64" s="127"/>
      <c r="E64" s="127"/>
      <c r="F64" s="152">
        <f>F42-F52+F61</f>
        <v>0.18</v>
      </c>
      <c r="G64" s="173"/>
    </row>
    <row r="65" spans="1:7" ht="13.5" thickTop="1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ht="13.5" customHeight="1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</sheetData>
  <mergeCells count="5">
    <mergeCell ref="D3:F4"/>
    <mergeCell ref="A15:F16"/>
    <mergeCell ref="A18:E18"/>
    <mergeCell ref="A19:E19"/>
    <mergeCell ref="A45:F45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rgb="FF00B050"/>
  </sheetPr>
  <dimension ref="A1:HC89"/>
  <sheetViews>
    <sheetView view="pageBreakPreview" topLeftCell="C45" zoomScaleNormal="80" zoomScaleSheetLayoutView="100" workbookViewId="0">
      <selection activeCell="I64" sqref="I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84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ht="12.75" customHeight="1" x14ac:dyDescent="0.2">
      <c r="A14" s="356" t="s">
        <v>429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/>
      <c r="B17" s="356"/>
      <c r="C17" s="356"/>
      <c r="D17" s="356"/>
      <c r="E17" s="356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174">
        <v>0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19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62" t="s">
        <v>17</v>
      </c>
      <c r="B31" s="135"/>
      <c r="C31" s="135"/>
      <c r="D31" s="145"/>
      <c r="E31" s="127"/>
      <c r="F31" s="129"/>
      <c r="G31" s="167"/>
    </row>
    <row r="32" spans="1:7" x14ac:dyDescent="0.2">
      <c r="A32" s="128" t="s">
        <v>152</v>
      </c>
      <c r="B32" s="127"/>
      <c r="C32" s="127"/>
      <c r="D32" s="127"/>
      <c r="E32" s="127"/>
      <c r="F32" s="129"/>
      <c r="G32" s="167"/>
    </row>
    <row r="33" spans="1:211" x14ac:dyDescent="0.2">
      <c r="A33" s="131"/>
      <c r="B33" s="131"/>
      <c r="C33" s="131"/>
      <c r="D33" s="131"/>
      <c r="E33" s="127"/>
      <c r="F33" s="129"/>
      <c r="G33" s="167"/>
    </row>
    <row r="34" spans="1:211" x14ac:dyDescent="0.2">
      <c r="A34" s="132" t="s">
        <v>10</v>
      </c>
      <c r="B34" s="132" t="s">
        <v>11</v>
      </c>
      <c r="C34" s="132" t="s">
        <v>12</v>
      </c>
      <c r="D34" s="132" t="s">
        <v>8</v>
      </c>
      <c r="E34" s="127"/>
      <c r="F34" s="129"/>
      <c r="G34" s="167"/>
    </row>
    <row r="35" spans="1:211" x14ac:dyDescent="0.2">
      <c r="A35" s="133"/>
      <c r="B35" s="133"/>
      <c r="C35" s="133"/>
      <c r="D35" s="133"/>
      <c r="E35" s="127"/>
      <c r="F35" s="129"/>
      <c r="G35" s="167"/>
    </row>
    <row r="36" spans="1:211" x14ac:dyDescent="0.2">
      <c r="A36" s="134"/>
      <c r="B36" s="135"/>
      <c r="C36" s="135"/>
      <c r="D36" s="136"/>
      <c r="E36" s="137"/>
      <c r="F36" s="138"/>
      <c r="G36" s="169"/>
    </row>
    <row r="37" spans="1:211" x14ac:dyDescent="0.2">
      <c r="A37" s="134"/>
      <c r="B37" s="135"/>
      <c r="C37" s="135"/>
      <c r="D37" s="199"/>
      <c r="E37" s="137"/>
      <c r="F37" s="140">
        <f>SUM(D37:D37)</f>
        <v>0</v>
      </c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5"/>
      <c r="B39" s="163"/>
      <c r="C39" s="135"/>
      <c r="D39" s="136"/>
      <c r="E39" s="137"/>
      <c r="F39" s="163"/>
      <c r="G39" s="169"/>
    </row>
    <row r="40" spans="1:211" x14ac:dyDescent="0.2">
      <c r="A40" s="134"/>
      <c r="B40" s="135"/>
      <c r="C40" s="164"/>
      <c r="D40" s="140" t="s">
        <v>13</v>
      </c>
      <c r="E40" s="127"/>
      <c r="F40" s="142">
        <f>F18-F28+F37</f>
        <v>0</v>
      </c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354" t="s">
        <v>16</v>
      </c>
      <c r="B43" s="354"/>
      <c r="C43" s="354"/>
      <c r="D43" s="354"/>
      <c r="E43" s="354"/>
      <c r="F43" s="354"/>
      <c r="G43" s="166"/>
    </row>
    <row r="44" spans="1:211" x14ac:dyDescent="0.2">
      <c r="A44" s="128" t="s">
        <v>153</v>
      </c>
      <c r="B44" s="127"/>
      <c r="C44" s="127"/>
      <c r="D44" s="143"/>
      <c r="E44" s="127"/>
      <c r="F44" s="140"/>
      <c r="G44" s="167"/>
    </row>
    <row r="45" spans="1:211" x14ac:dyDescent="0.2">
      <c r="A45" s="131"/>
      <c r="B45" s="131"/>
      <c r="C45" s="131"/>
      <c r="D45" s="131"/>
      <c r="E45" s="127"/>
      <c r="F45" s="129"/>
      <c r="G45" s="167"/>
    </row>
    <row r="46" spans="1:211" x14ac:dyDescent="0.2">
      <c r="A46" s="132" t="s">
        <v>10</v>
      </c>
      <c r="B46" s="132" t="s">
        <v>11</v>
      </c>
      <c r="C46" s="132" t="s">
        <v>12</v>
      </c>
      <c r="D46" s="132" t="s">
        <v>8</v>
      </c>
      <c r="E46" s="127"/>
      <c r="F46" s="129"/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3"/>
      <c r="B47" s="133"/>
      <c r="C47" s="133"/>
      <c r="D47" s="133"/>
      <c r="E47" s="127"/>
      <c r="F47" s="129" t="s">
        <v>2</v>
      </c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1"/>
      <c r="B48" s="131"/>
      <c r="C48" s="131"/>
      <c r="D48" s="131"/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42"/>
      <c r="B49" s="22"/>
      <c r="C49" s="25"/>
      <c r="D49" s="139"/>
      <c r="E49" s="127"/>
      <c r="F49" s="129">
        <f>SUM(D49:D49)</f>
        <v>0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66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44" t="s">
        <v>17</v>
      </c>
      <c r="B52" s="137"/>
      <c r="C52" s="135"/>
      <c r="D52" s="145"/>
      <c r="E52" s="146"/>
      <c r="F52" s="146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28" t="s">
        <v>154</v>
      </c>
      <c r="B53" s="127"/>
      <c r="C53" s="127"/>
      <c r="D53" s="127"/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31"/>
      <c r="B54" s="131"/>
      <c r="C54" s="131"/>
      <c r="D54" s="131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2" t="s">
        <v>10</v>
      </c>
      <c r="B55" s="132" t="s">
        <v>11</v>
      </c>
      <c r="C55" s="132" t="s">
        <v>12</v>
      </c>
      <c r="D55" s="132" t="s">
        <v>8</v>
      </c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3"/>
      <c r="B56" s="133"/>
      <c r="C56" s="133"/>
      <c r="D56" s="133"/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47"/>
      <c r="B57" s="137"/>
      <c r="C57" s="148"/>
      <c r="D57" s="149" t="s">
        <v>14</v>
      </c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>
        <v>43532</v>
      </c>
      <c r="B58" s="137"/>
      <c r="C58" s="25" t="s">
        <v>93</v>
      </c>
      <c r="D58" s="149">
        <v>197617.35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43578</v>
      </c>
      <c r="B59" s="22"/>
      <c r="C59" s="25" t="s">
        <v>96</v>
      </c>
      <c r="D59" s="23">
        <v>2098055</v>
      </c>
      <c r="E59" s="166"/>
      <c r="F59" s="129">
        <f>SUM(D58:D60)</f>
        <v>2295672.35</v>
      </c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37"/>
      <c r="C62" s="137"/>
      <c r="D62" s="149"/>
      <c r="E62" s="127"/>
      <c r="F62" s="166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F40-F49+F59</f>
        <v>2295672.35</v>
      </c>
      <c r="G63" s="173"/>
    </row>
    <row r="64" spans="1:211" ht="13.5" thickTop="1" x14ac:dyDescent="0.2">
      <c r="A64" s="7"/>
      <c r="B64" s="127"/>
      <c r="C64" s="127"/>
      <c r="D64" s="127"/>
      <c r="E64" s="127"/>
      <c r="F64" s="129"/>
      <c r="G64" s="173"/>
    </row>
    <row r="65" spans="1:7" x14ac:dyDescent="0.2">
      <c r="A65" s="7"/>
      <c r="B65" s="127"/>
      <c r="C65" s="127"/>
      <c r="D65" s="127"/>
      <c r="E65" s="127"/>
      <c r="F65" s="129"/>
      <c r="G65" s="173"/>
    </row>
    <row r="66" spans="1:7" x14ac:dyDescent="0.2">
      <c r="A66" s="7"/>
      <c r="B66" s="127"/>
      <c r="C66" s="127"/>
      <c r="D66" s="127"/>
      <c r="E66" s="127"/>
      <c r="F66" s="129"/>
      <c r="G66" s="173"/>
    </row>
    <row r="67" spans="1:7" x14ac:dyDescent="0.2">
      <c r="A67" s="7"/>
      <c r="B67" s="127"/>
      <c r="C67" s="127"/>
      <c r="D67" s="127"/>
      <c r="E67" s="127"/>
      <c r="F67" s="129"/>
      <c r="G67" s="173"/>
    </row>
    <row r="68" spans="1:7" x14ac:dyDescent="0.2">
      <c r="A68" s="7"/>
      <c r="B68" s="127"/>
      <c r="C68" s="127"/>
      <c r="D68" s="127"/>
      <c r="E68" s="127"/>
      <c r="F68" s="129"/>
      <c r="G68" s="173"/>
    </row>
    <row r="69" spans="1:7" x14ac:dyDescent="0.2">
      <c r="A69" s="7"/>
      <c r="B69" s="127"/>
      <c r="C69" s="127"/>
      <c r="D69" s="127"/>
      <c r="E69" s="127"/>
      <c r="F69" s="129"/>
      <c r="G69" s="173"/>
    </row>
    <row r="70" spans="1:7" x14ac:dyDescent="0.2">
      <c r="A70" s="7"/>
      <c r="B70" s="127"/>
      <c r="C70" s="127"/>
      <c r="D70" s="127"/>
      <c r="E70" s="127"/>
      <c r="F70" s="129"/>
      <c r="G70" s="173"/>
    </row>
    <row r="71" spans="1:7" x14ac:dyDescent="0.2">
      <c r="A71" s="7"/>
      <c r="B71" s="127"/>
      <c r="C71" s="127"/>
      <c r="D71" s="127"/>
      <c r="E71" s="127"/>
      <c r="F71" s="129"/>
      <c r="G71" s="173"/>
    </row>
    <row r="72" spans="1:7" x14ac:dyDescent="0.2">
      <c r="A72" s="7"/>
      <c r="B72" s="127"/>
      <c r="C72" s="127"/>
      <c r="D72" s="127"/>
      <c r="E72" s="127"/>
      <c r="F72" s="129"/>
      <c r="G72" s="173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5">
    <mergeCell ref="D3:F4"/>
    <mergeCell ref="A14:F15"/>
    <mergeCell ref="A17:E17"/>
    <mergeCell ref="A18:E18"/>
    <mergeCell ref="A43:F43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rgb="FFFFFF00"/>
  </sheetPr>
  <dimension ref="A1:HC90"/>
  <sheetViews>
    <sheetView view="pageBreakPreview" topLeftCell="A49" zoomScaleNormal="100" zoomScaleSheetLayoutView="100" workbookViewId="0">
      <selection activeCell="G63" sqref="G6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94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ht="12.75" customHeight="1" x14ac:dyDescent="0.2">
      <c r="A14" s="356" t="s">
        <v>430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/>
      <c r="B17" s="356"/>
      <c r="C17" s="356"/>
      <c r="D17" s="356"/>
      <c r="E17" s="356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174">
        <v>8901571.3599999994</v>
      </c>
      <c r="G18" s="167"/>
    </row>
    <row r="19" spans="1:7" x14ac:dyDescent="0.2">
      <c r="A19" s="130"/>
      <c r="B19" s="127"/>
      <c r="C19" s="127"/>
      <c r="D19" s="131"/>
      <c r="E19" s="127"/>
      <c r="F19" s="129" t="s">
        <v>346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28" t="s">
        <v>16</v>
      </c>
      <c r="B21" s="127"/>
      <c r="C21" s="127"/>
      <c r="D21" s="131"/>
      <c r="E21" s="127"/>
      <c r="F21" s="129"/>
      <c r="G21" s="167"/>
    </row>
    <row r="22" spans="1:7" x14ac:dyDescent="0.2">
      <c r="A22" s="128" t="s">
        <v>151</v>
      </c>
      <c r="B22" s="127"/>
      <c r="C22" s="127"/>
      <c r="D22" s="127"/>
      <c r="E22" s="127"/>
      <c r="F22" s="129"/>
      <c r="G22" s="167"/>
    </row>
    <row r="23" spans="1:7" x14ac:dyDescent="0.2">
      <c r="A23" s="131"/>
      <c r="B23" s="131"/>
      <c r="C23" s="131"/>
      <c r="D23" s="127"/>
      <c r="E23" s="127"/>
      <c r="F23" s="129"/>
      <c r="G23" s="167"/>
    </row>
    <row r="24" spans="1:7" x14ac:dyDescent="0.2">
      <c r="A24" s="132" t="s">
        <v>10</v>
      </c>
      <c r="B24" s="132" t="s">
        <v>11</v>
      </c>
      <c r="C24" s="132" t="s">
        <v>1</v>
      </c>
      <c r="D24" s="132" t="s">
        <v>8</v>
      </c>
      <c r="E24" s="127"/>
      <c r="F24" s="129"/>
      <c r="G24" s="167"/>
    </row>
    <row r="25" spans="1:7" x14ac:dyDescent="0.2">
      <c r="A25" s="133"/>
      <c r="B25" s="133"/>
      <c r="C25" s="133"/>
      <c r="D25" s="133"/>
      <c r="E25" s="127"/>
      <c r="F25" s="129"/>
      <c r="G25" s="167"/>
    </row>
    <row r="26" spans="1:7" x14ac:dyDescent="0.2">
      <c r="A26" s="131"/>
      <c r="B26" s="131"/>
      <c r="C26" s="131"/>
      <c r="D26" s="131"/>
      <c r="E26" s="127"/>
      <c r="F26" s="129"/>
      <c r="G26" s="167"/>
    </row>
    <row r="27" spans="1:7" x14ac:dyDescent="0.2">
      <c r="A27" s="42"/>
      <c r="B27" s="195"/>
      <c r="C27" s="25"/>
      <c r="D27" s="279"/>
      <c r="E27" s="127"/>
      <c r="F27" s="129">
        <f>SUM(D27:D27)</f>
        <v>0</v>
      </c>
      <c r="G27" s="167"/>
    </row>
    <row r="28" spans="1:7" x14ac:dyDescent="0.2">
      <c r="A28" s="134"/>
      <c r="B28" s="135"/>
      <c r="C28" s="197"/>
      <c r="D28" s="145"/>
      <c r="E28" s="127"/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62" t="s">
        <v>17</v>
      </c>
      <c r="B30" s="135"/>
      <c r="C30" s="135"/>
      <c r="D30" s="145"/>
      <c r="E30" s="127"/>
      <c r="F30" s="129"/>
      <c r="G30" s="167"/>
    </row>
    <row r="31" spans="1:7" x14ac:dyDescent="0.2">
      <c r="A31" s="128" t="s">
        <v>152</v>
      </c>
      <c r="B31" s="127"/>
      <c r="C31" s="127"/>
      <c r="D31" s="127"/>
      <c r="E31" s="127"/>
      <c r="F31" s="129"/>
      <c r="G31" s="167"/>
    </row>
    <row r="32" spans="1:7" x14ac:dyDescent="0.2">
      <c r="A32" s="131"/>
      <c r="B32" s="131"/>
      <c r="C32" s="131"/>
      <c r="D32" s="131"/>
      <c r="E32" s="127"/>
      <c r="F32" s="129"/>
      <c r="G32" s="167"/>
    </row>
    <row r="33" spans="1:211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  <c r="G33" s="167"/>
    </row>
    <row r="34" spans="1:211" x14ac:dyDescent="0.2">
      <c r="A34" s="133"/>
      <c r="B34" s="133"/>
      <c r="C34" s="133"/>
      <c r="D34" s="133"/>
      <c r="E34" s="127"/>
      <c r="F34" s="129"/>
      <c r="G34" s="167"/>
    </row>
    <row r="35" spans="1:211" x14ac:dyDescent="0.2">
      <c r="A35" s="134"/>
      <c r="B35" s="135"/>
      <c r="C35" s="135"/>
      <c r="D35" s="136"/>
      <c r="E35" s="137"/>
      <c r="F35" s="138"/>
      <c r="G35" s="169"/>
    </row>
    <row r="36" spans="1:211" x14ac:dyDescent="0.2">
      <c r="A36" s="134"/>
      <c r="B36" s="135"/>
      <c r="C36" s="135"/>
      <c r="D36" s="199"/>
      <c r="E36" s="137"/>
      <c r="F36" s="140">
        <f>SUM(D36:D36)</f>
        <v>0</v>
      </c>
      <c r="G36" s="169"/>
    </row>
    <row r="37" spans="1:211" x14ac:dyDescent="0.2">
      <c r="A37" s="134"/>
      <c r="B37" s="135"/>
      <c r="C37" s="135"/>
      <c r="D37" s="136"/>
      <c r="E37" s="137"/>
      <c r="F37" s="140"/>
      <c r="G37" s="169"/>
    </row>
    <row r="38" spans="1:211" x14ac:dyDescent="0.2">
      <c r="A38" s="135"/>
      <c r="B38" s="163"/>
      <c r="C38" s="135"/>
      <c r="D38" s="136"/>
      <c r="E38" s="137"/>
      <c r="F38" s="163"/>
      <c r="G38" s="169"/>
    </row>
    <row r="39" spans="1:211" x14ac:dyDescent="0.2">
      <c r="A39" s="134"/>
      <c r="B39" s="135"/>
      <c r="C39" s="164"/>
      <c r="D39" s="140" t="s">
        <v>13</v>
      </c>
      <c r="E39" s="127"/>
      <c r="F39" s="142">
        <f>F18-F27+F36</f>
        <v>8901571.3599999994</v>
      </c>
      <c r="G39" s="170"/>
    </row>
    <row r="40" spans="1:211" x14ac:dyDescent="0.2">
      <c r="A40" s="134"/>
      <c r="B40" s="135"/>
      <c r="C40" s="164"/>
      <c r="D40" s="140"/>
      <c r="E40" s="127"/>
      <c r="F40" s="142"/>
      <c r="G40" s="170"/>
    </row>
    <row r="41" spans="1:211" x14ac:dyDescent="0.2">
      <c r="A41" s="354" t="s">
        <v>16</v>
      </c>
      <c r="B41" s="354"/>
      <c r="C41" s="354"/>
      <c r="D41" s="354"/>
      <c r="E41" s="354"/>
      <c r="F41" s="354"/>
      <c r="G41" s="166"/>
    </row>
    <row r="42" spans="1:211" x14ac:dyDescent="0.2">
      <c r="A42" s="128" t="s">
        <v>153</v>
      </c>
      <c r="B42" s="127"/>
      <c r="C42" s="127"/>
      <c r="D42" s="143"/>
      <c r="E42" s="127"/>
      <c r="F42" s="140"/>
      <c r="G42" s="167"/>
    </row>
    <row r="43" spans="1:211" x14ac:dyDescent="0.2">
      <c r="A43" s="131"/>
      <c r="B43" s="131"/>
      <c r="C43" s="131"/>
      <c r="D43" s="131"/>
      <c r="E43" s="127"/>
      <c r="F43" s="129"/>
      <c r="G43" s="167"/>
    </row>
    <row r="44" spans="1:211" x14ac:dyDescent="0.2">
      <c r="A44" s="132" t="s">
        <v>10</v>
      </c>
      <c r="B44" s="132" t="s">
        <v>11</v>
      </c>
      <c r="C44" s="132" t="s">
        <v>12</v>
      </c>
      <c r="D44" s="132" t="s">
        <v>8</v>
      </c>
      <c r="E44" s="127"/>
      <c r="F44" s="129"/>
      <c r="G44" s="167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66"/>
      <c r="AK44" s="166"/>
      <c r="AL44" s="166"/>
      <c r="AM44" s="166"/>
      <c r="AN44" s="166"/>
      <c r="AO44" s="166"/>
      <c r="AP44" s="166"/>
      <c r="AQ44" s="166"/>
      <c r="AR44" s="166"/>
      <c r="AS44" s="166"/>
      <c r="AT44" s="166"/>
      <c r="AU44" s="166"/>
      <c r="AV44" s="166"/>
      <c r="AW44" s="166"/>
      <c r="AX44" s="166"/>
      <c r="AY44" s="166"/>
      <c r="AZ44" s="166"/>
      <c r="BA44" s="166"/>
      <c r="BB44" s="166"/>
      <c r="BC44" s="166"/>
      <c r="BD44" s="166"/>
      <c r="BE44" s="166"/>
      <c r="BF44" s="166"/>
      <c r="BG44" s="166"/>
      <c r="BH44" s="166"/>
      <c r="BI44" s="166"/>
      <c r="BJ44" s="166"/>
      <c r="BK44" s="166"/>
      <c r="BL44" s="166"/>
      <c r="BM44" s="166"/>
      <c r="BN44" s="166"/>
      <c r="BO44" s="166"/>
      <c r="BP44" s="166"/>
      <c r="BQ44" s="166"/>
      <c r="BR44" s="166"/>
      <c r="BS44" s="166"/>
      <c r="BT44" s="166"/>
      <c r="BU44" s="166"/>
      <c r="BV44" s="166"/>
      <c r="BW44" s="166"/>
      <c r="BX44" s="166"/>
      <c r="BY44" s="166"/>
      <c r="BZ44" s="166"/>
      <c r="CA44" s="166"/>
      <c r="CB44" s="166"/>
      <c r="CC44" s="166"/>
      <c r="CD44" s="166"/>
      <c r="CE44" s="166"/>
      <c r="CF44" s="166"/>
      <c r="CG44" s="166"/>
      <c r="CH44" s="166"/>
      <c r="CI44" s="166"/>
      <c r="CJ44" s="166"/>
      <c r="CK44" s="166"/>
      <c r="CL44" s="166"/>
      <c r="CM44" s="166"/>
      <c r="CN44" s="166"/>
      <c r="CO44" s="166"/>
      <c r="CP44" s="166"/>
      <c r="CQ44" s="166"/>
      <c r="CR44" s="166"/>
      <c r="CS44" s="166"/>
      <c r="CT44" s="166"/>
      <c r="CU44" s="166"/>
      <c r="CV44" s="166"/>
      <c r="CW44" s="166"/>
      <c r="CX44" s="166"/>
      <c r="CY44" s="166"/>
      <c r="CZ44" s="166"/>
      <c r="DA44" s="166"/>
      <c r="DB44" s="166"/>
      <c r="DC44" s="166"/>
      <c r="DD44" s="166"/>
      <c r="DE44" s="166"/>
      <c r="DF44" s="166"/>
      <c r="DG44" s="166"/>
      <c r="DH44" s="166"/>
      <c r="DI44" s="166"/>
      <c r="DJ44" s="166"/>
      <c r="DK44" s="166"/>
      <c r="DL44" s="166"/>
      <c r="DM44" s="166"/>
      <c r="DN44" s="166"/>
      <c r="DO44" s="166"/>
      <c r="DP44" s="166"/>
      <c r="DQ44" s="166"/>
      <c r="DR44" s="166"/>
      <c r="DS44" s="166"/>
      <c r="DT44" s="166"/>
      <c r="DU44" s="166"/>
      <c r="DV44" s="166"/>
      <c r="DW44" s="166"/>
      <c r="DX44" s="166"/>
      <c r="DY44" s="166"/>
      <c r="DZ44" s="166"/>
      <c r="EA44" s="166"/>
      <c r="EB44" s="166"/>
      <c r="EC44" s="166"/>
      <c r="ED44" s="166"/>
      <c r="EE44" s="166"/>
      <c r="EF44" s="166"/>
      <c r="EG44" s="166"/>
      <c r="EH44" s="166"/>
      <c r="EI44" s="166"/>
      <c r="EJ44" s="166"/>
      <c r="EK44" s="166"/>
      <c r="EL44" s="166"/>
      <c r="EM44" s="166"/>
      <c r="EN44" s="166"/>
      <c r="EO44" s="166"/>
      <c r="EP44" s="166"/>
      <c r="EQ44" s="166"/>
      <c r="ER44" s="166"/>
      <c r="ES44" s="166"/>
      <c r="ET44" s="166"/>
      <c r="EU44" s="166"/>
      <c r="EV44" s="166"/>
      <c r="EW44" s="166"/>
      <c r="EX44" s="166"/>
      <c r="EY44" s="166"/>
      <c r="EZ44" s="166"/>
      <c r="FA44" s="166"/>
      <c r="FB44" s="166"/>
      <c r="FC44" s="166"/>
      <c r="FD44" s="166"/>
      <c r="FE44" s="166"/>
      <c r="FF44" s="166"/>
      <c r="FG44" s="166"/>
      <c r="FH44" s="166"/>
      <c r="FI44" s="166"/>
      <c r="FJ44" s="166"/>
      <c r="FK44" s="166"/>
      <c r="FL44" s="166"/>
      <c r="FM44" s="166"/>
      <c r="FN44" s="166"/>
      <c r="FO44" s="166"/>
      <c r="FP44" s="166"/>
      <c r="FQ44" s="166"/>
      <c r="FR44" s="166"/>
      <c r="FS44" s="166"/>
      <c r="FT44" s="166"/>
      <c r="FU44" s="166"/>
      <c r="FV44" s="166"/>
      <c r="FW44" s="166"/>
      <c r="FX44" s="166"/>
      <c r="FY44" s="166"/>
      <c r="FZ44" s="166"/>
      <c r="GA44" s="166"/>
      <c r="GB44" s="166"/>
      <c r="GC44" s="166"/>
      <c r="GD44" s="166"/>
      <c r="GE44" s="166"/>
      <c r="GF44" s="166"/>
      <c r="GG44" s="166"/>
      <c r="GH44" s="166"/>
      <c r="GI44" s="166"/>
      <c r="GJ44" s="166"/>
      <c r="GK44" s="166"/>
      <c r="GL44" s="166"/>
      <c r="GM44" s="166"/>
      <c r="GN44" s="166"/>
      <c r="GO44" s="166"/>
      <c r="GP44" s="166"/>
      <c r="GQ44" s="166"/>
      <c r="GR44" s="166"/>
      <c r="GS44" s="166"/>
      <c r="GT44" s="166"/>
      <c r="GU44" s="166"/>
      <c r="GV44" s="166"/>
      <c r="GW44" s="166"/>
      <c r="GX44" s="166"/>
      <c r="GY44" s="166"/>
      <c r="GZ44" s="166"/>
      <c r="HA44" s="166"/>
      <c r="HB44" s="166"/>
      <c r="HC44" s="166"/>
    </row>
    <row r="45" spans="1:211" x14ac:dyDescent="0.2">
      <c r="A45" s="133"/>
      <c r="B45" s="133"/>
      <c r="C45" s="133"/>
      <c r="D45" s="133"/>
      <c r="E45" s="127"/>
      <c r="F45" s="129" t="s">
        <v>2</v>
      </c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1"/>
      <c r="B46" s="131"/>
      <c r="C46" s="131"/>
      <c r="D46" s="131"/>
      <c r="E46" s="127"/>
      <c r="F46" s="129"/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42"/>
      <c r="B47" s="22"/>
      <c r="C47" s="25"/>
      <c r="D47" s="297"/>
      <c r="E47" s="127"/>
      <c r="F47" s="129">
        <f>SUM(D47:D47)</f>
        <v>0</v>
      </c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36"/>
      <c r="E48" s="127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44" t="s">
        <v>17</v>
      </c>
      <c r="B50" s="137"/>
      <c r="C50" s="135"/>
      <c r="D50" s="145"/>
      <c r="E50" s="127"/>
      <c r="F50" s="166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28" t="s">
        <v>154</v>
      </c>
      <c r="B51" s="127"/>
      <c r="C51" s="127"/>
      <c r="D51" s="127"/>
      <c r="E51" s="146"/>
      <c r="F51" s="146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31"/>
      <c r="B52" s="131"/>
      <c r="C52" s="131"/>
      <c r="D52" s="131"/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33"/>
      <c r="B54" s="133"/>
      <c r="C54" s="133"/>
      <c r="D54" s="133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47"/>
      <c r="B55" s="137"/>
      <c r="C55" s="148"/>
      <c r="D55" s="149" t="s">
        <v>14</v>
      </c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42">
        <v>43556</v>
      </c>
      <c r="B56" s="22"/>
      <c r="C56" s="25" t="s">
        <v>97</v>
      </c>
      <c r="D56" s="20">
        <v>487.2</v>
      </c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>
        <v>43622</v>
      </c>
      <c r="B57" s="22"/>
      <c r="C57" s="262" t="s">
        <v>108</v>
      </c>
      <c r="D57" s="20">
        <v>4725604.26</v>
      </c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>
        <v>43651</v>
      </c>
      <c r="B58" s="22"/>
      <c r="C58" s="262" t="s">
        <v>109</v>
      </c>
      <c r="D58" s="20">
        <v>6365942.5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43675</v>
      </c>
      <c r="B59" s="22"/>
      <c r="C59" s="262" t="s">
        <v>110</v>
      </c>
      <c r="D59" s="20">
        <v>2440000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43679</v>
      </c>
      <c r="B60" s="22"/>
      <c r="C60" s="262" t="s">
        <v>115</v>
      </c>
      <c r="D60" s="20">
        <v>3128930.82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278">
        <v>43797</v>
      </c>
      <c r="B61" s="22"/>
      <c r="C61" s="262" t="s">
        <v>119</v>
      </c>
      <c r="D61" s="277">
        <v>1727154</v>
      </c>
      <c r="E61" s="127"/>
      <c r="F61" s="129">
        <f>SUM(D56:D61)</f>
        <v>18388118.780000001</v>
      </c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134"/>
      <c r="B62" s="165"/>
      <c r="C62" s="151"/>
      <c r="D62" s="149"/>
      <c r="E62" s="166"/>
      <c r="G62" s="167"/>
    </row>
    <row r="63" spans="1:211" x14ac:dyDescent="0.2">
      <c r="A63" s="134"/>
      <c r="B63" s="165"/>
      <c r="C63" s="151"/>
      <c r="D63" s="149"/>
      <c r="E63" s="166"/>
      <c r="G63" s="167"/>
    </row>
    <row r="64" spans="1:211" x14ac:dyDescent="0.2">
      <c r="A64" s="134"/>
      <c r="B64" s="137"/>
      <c r="C64" s="137"/>
      <c r="D64" s="149"/>
      <c r="E64" s="166"/>
      <c r="F64" s="129"/>
      <c r="G64" s="167"/>
    </row>
    <row r="65" spans="1:9" ht="13.5" thickBot="1" x14ac:dyDescent="0.25">
      <c r="A65" s="7" t="s">
        <v>363</v>
      </c>
      <c r="B65" s="127"/>
      <c r="C65" s="127"/>
      <c r="D65" s="127"/>
      <c r="E65" s="127"/>
      <c r="F65" s="152">
        <f>F39-F47+F61</f>
        <v>27289690.140000001</v>
      </c>
      <c r="G65" s="167"/>
    </row>
    <row r="66" spans="1:9" ht="13.5" thickTop="1" x14ac:dyDescent="0.2">
      <c r="A66" s="7"/>
      <c r="B66" s="127"/>
      <c r="C66" s="127"/>
      <c r="D66" s="127"/>
      <c r="E66" s="127"/>
      <c r="F66" s="166"/>
      <c r="G66" s="167"/>
    </row>
    <row r="67" spans="1:9" x14ac:dyDescent="0.2">
      <c r="A67" s="7"/>
      <c r="B67" s="127"/>
      <c r="C67" s="127"/>
      <c r="D67" s="127"/>
      <c r="E67" s="127"/>
      <c r="F67" s="166"/>
      <c r="G67" s="167"/>
    </row>
    <row r="68" spans="1:9" x14ac:dyDescent="0.2">
      <c r="A68" s="7"/>
      <c r="B68" s="127"/>
      <c r="C68" s="127"/>
      <c r="D68" s="127"/>
      <c r="E68" s="127"/>
      <c r="F68" s="166"/>
      <c r="G68" s="167"/>
    </row>
    <row r="69" spans="1:9" x14ac:dyDescent="0.2">
      <c r="A69" s="7"/>
      <c r="B69" s="127"/>
      <c r="C69" s="127"/>
      <c r="D69" s="127"/>
      <c r="E69" s="127"/>
      <c r="F69" s="166"/>
      <c r="G69" s="167"/>
    </row>
    <row r="70" spans="1:9" x14ac:dyDescent="0.2">
      <c r="A70" s="7"/>
      <c r="B70" s="127"/>
      <c r="C70" s="127"/>
      <c r="D70" s="127"/>
      <c r="E70" s="127"/>
      <c r="F70" s="166"/>
      <c r="G70" s="167"/>
    </row>
    <row r="71" spans="1:9" x14ac:dyDescent="0.2">
      <c r="A71" s="7"/>
      <c r="B71" s="127"/>
      <c r="C71" s="127"/>
      <c r="D71" s="127"/>
      <c r="E71" s="127"/>
      <c r="F71" s="166"/>
      <c r="G71" s="167"/>
    </row>
    <row r="72" spans="1:9" x14ac:dyDescent="0.2">
      <c r="A72" s="127"/>
      <c r="B72" s="127"/>
      <c r="C72" s="127"/>
      <c r="D72" s="127"/>
      <c r="E72" s="127"/>
      <c r="G72" s="173"/>
    </row>
    <row r="73" spans="1:9" x14ac:dyDescent="0.2">
      <c r="A73" s="127"/>
      <c r="B73" s="127"/>
      <c r="C73" s="127"/>
      <c r="D73" s="127"/>
      <c r="E73" s="127"/>
      <c r="F73" s="129"/>
      <c r="G73" s="166"/>
    </row>
    <row r="74" spans="1:9" x14ac:dyDescent="0.2">
      <c r="A74" s="127"/>
      <c r="B74" s="127"/>
      <c r="C74" s="127"/>
      <c r="D74" s="127"/>
      <c r="E74" s="127"/>
      <c r="F74" s="129"/>
      <c r="G74" s="166"/>
    </row>
    <row r="75" spans="1:9" x14ac:dyDescent="0.2">
      <c r="A75" s="127"/>
      <c r="B75" s="127"/>
      <c r="C75" s="127"/>
      <c r="D75" s="127"/>
      <c r="E75" s="127"/>
      <c r="F75" s="129"/>
      <c r="G75" s="166"/>
    </row>
    <row r="76" spans="1:9" x14ac:dyDescent="0.2">
      <c r="A76" s="127"/>
      <c r="B76" s="127"/>
      <c r="C76" s="127"/>
      <c r="D76" s="127"/>
      <c r="E76" s="127"/>
      <c r="F76" s="129"/>
      <c r="G76" s="166"/>
    </row>
    <row r="77" spans="1:9" x14ac:dyDescent="0.2">
      <c r="A77" s="127"/>
      <c r="B77" s="127"/>
      <c r="C77" s="127"/>
      <c r="D77" s="127"/>
      <c r="E77" s="127"/>
      <c r="F77" s="129"/>
      <c r="G77" s="166"/>
      <c r="I77" t="s">
        <v>120</v>
      </c>
    </row>
    <row r="78" spans="1:9" x14ac:dyDescent="0.2">
      <c r="A78" s="127"/>
      <c r="B78" s="127"/>
      <c r="C78" s="127"/>
      <c r="D78" s="127"/>
      <c r="E78" s="127"/>
      <c r="F78" s="129"/>
      <c r="G78" s="166"/>
    </row>
    <row r="79" spans="1:9" x14ac:dyDescent="0.2">
      <c r="A79" s="127"/>
      <c r="B79" s="127"/>
      <c r="C79" s="127"/>
      <c r="D79" s="127"/>
      <c r="E79" s="127"/>
      <c r="F79" s="129"/>
      <c r="G79" s="166"/>
    </row>
    <row r="80" spans="1:9" x14ac:dyDescent="0.2">
      <c r="A80" s="127"/>
      <c r="B80" s="127"/>
      <c r="C80" s="127"/>
      <c r="D80" s="127"/>
      <c r="E80" s="127"/>
      <c r="F80" s="129"/>
      <c r="G80" s="166"/>
    </row>
    <row r="81" spans="1:7" ht="13.5" customHeight="1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  <row r="90" spans="1:7" x14ac:dyDescent="0.2">
      <c r="E90" s="127"/>
      <c r="F90" s="129"/>
      <c r="G90" s="166"/>
    </row>
  </sheetData>
  <mergeCells count="5">
    <mergeCell ref="D3:F4"/>
    <mergeCell ref="A14:F15"/>
    <mergeCell ref="A17:E17"/>
    <mergeCell ref="A18:E18"/>
    <mergeCell ref="A41:F41"/>
  </mergeCells>
  <pageMargins left="1.1811023622047245" right="0.39370078740157483" top="0.59055118110236227" bottom="0.23622047244094491" header="0" footer="0"/>
  <pageSetup scale="75" orientation="portrait" r:id="rId1"/>
  <rowBreaks count="1" manualBreakCount="1">
    <brk id="78" max="16383" man="1"/>
  </row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rgb="FFFFFF00"/>
  </sheetPr>
  <dimension ref="A1:HC89"/>
  <sheetViews>
    <sheetView view="pageBreakPreview" topLeftCell="A46" zoomScaleNormal="80" zoomScaleSheetLayoutView="100" workbookViewId="0">
      <selection activeCell="G62" sqref="G6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89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ht="12.75" customHeight="1" x14ac:dyDescent="0.2">
      <c r="A14" s="356" t="s">
        <v>431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/>
      <c r="B17" s="356"/>
      <c r="C17" s="356"/>
      <c r="D17" s="356"/>
      <c r="E17" s="356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174">
        <v>547.53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28" t="s">
        <v>16</v>
      </c>
      <c r="B21" s="127"/>
      <c r="C21" s="127"/>
      <c r="D21" s="131"/>
      <c r="E21" s="127"/>
      <c r="F21" s="129"/>
      <c r="G21" s="167"/>
    </row>
    <row r="22" spans="1:7" x14ac:dyDescent="0.2">
      <c r="A22" s="128" t="s">
        <v>151</v>
      </c>
      <c r="B22" s="127"/>
      <c r="C22" s="127"/>
      <c r="D22" s="127"/>
      <c r="E22" s="127"/>
      <c r="F22" s="129"/>
      <c r="G22" s="167"/>
    </row>
    <row r="23" spans="1:7" x14ac:dyDescent="0.2">
      <c r="A23" s="131"/>
      <c r="B23" s="131"/>
      <c r="C23" s="131"/>
      <c r="D23" s="127"/>
      <c r="E23" s="127"/>
      <c r="F23" s="129"/>
      <c r="G23" s="167"/>
    </row>
    <row r="24" spans="1:7" x14ac:dyDescent="0.2">
      <c r="A24" s="132" t="s">
        <v>10</v>
      </c>
      <c r="B24" s="132" t="s">
        <v>11</v>
      </c>
      <c r="C24" s="132" t="s">
        <v>1</v>
      </c>
      <c r="D24" s="132" t="s">
        <v>8</v>
      </c>
      <c r="E24" s="127"/>
      <c r="F24" s="129"/>
      <c r="G24" s="167"/>
    </row>
    <row r="25" spans="1:7" x14ac:dyDescent="0.2">
      <c r="A25" s="133"/>
      <c r="B25" s="133"/>
      <c r="C25" s="133"/>
      <c r="D25" s="133"/>
      <c r="E25" s="127"/>
      <c r="F25" s="129"/>
      <c r="G25" s="167"/>
    </row>
    <row r="26" spans="1:7" x14ac:dyDescent="0.2">
      <c r="A26" s="131"/>
      <c r="B26" s="131"/>
      <c r="C26" s="131"/>
      <c r="D26" s="131"/>
      <c r="E26" s="127"/>
      <c r="F26" s="129"/>
      <c r="G26" s="167"/>
    </row>
    <row r="27" spans="1:7" x14ac:dyDescent="0.2">
      <c r="A27" s="134"/>
      <c r="B27" s="135"/>
      <c r="C27" s="197"/>
      <c r="D27" s="199"/>
      <c r="E27" s="127"/>
      <c r="F27" s="129">
        <f>SUM(D27:D27)</f>
        <v>0</v>
      </c>
      <c r="G27" s="167"/>
    </row>
    <row r="28" spans="1:7" x14ac:dyDescent="0.2">
      <c r="A28" s="134"/>
      <c r="B28" s="135"/>
      <c r="C28" s="197"/>
      <c r="D28" s="145"/>
      <c r="E28" s="127"/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62" t="s">
        <v>17</v>
      </c>
      <c r="B30" s="135"/>
      <c r="C30" s="135"/>
      <c r="D30" s="145"/>
      <c r="E30" s="127"/>
      <c r="F30" s="129"/>
      <c r="G30" s="167"/>
    </row>
    <row r="31" spans="1:7" x14ac:dyDescent="0.2">
      <c r="A31" s="128" t="s">
        <v>152</v>
      </c>
      <c r="B31" s="127"/>
      <c r="C31" s="127"/>
      <c r="D31" s="127"/>
      <c r="E31" s="127"/>
      <c r="F31" s="129"/>
      <c r="G31" s="167"/>
    </row>
    <row r="32" spans="1:7" x14ac:dyDescent="0.2">
      <c r="A32" s="131"/>
      <c r="B32" s="131"/>
      <c r="C32" s="131"/>
      <c r="D32" s="131"/>
      <c r="E32" s="127"/>
      <c r="F32" s="129"/>
      <c r="G32" s="167"/>
    </row>
    <row r="33" spans="1:211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  <c r="G33" s="167"/>
    </row>
    <row r="34" spans="1:211" x14ac:dyDescent="0.2">
      <c r="A34" s="133"/>
      <c r="B34" s="133"/>
      <c r="C34" s="133"/>
      <c r="D34" s="133"/>
      <c r="E34" s="127"/>
      <c r="F34" s="129"/>
      <c r="G34" s="167"/>
    </row>
    <row r="35" spans="1:211" x14ac:dyDescent="0.2">
      <c r="A35" s="134"/>
      <c r="B35" s="135"/>
      <c r="C35" s="135"/>
      <c r="D35" s="136"/>
      <c r="E35" s="137"/>
      <c r="F35" s="138"/>
      <c r="G35" s="169"/>
    </row>
    <row r="36" spans="1:211" x14ac:dyDescent="0.2">
      <c r="A36" s="134"/>
      <c r="B36" s="135"/>
      <c r="C36" s="135"/>
      <c r="D36" s="199"/>
      <c r="E36" s="137"/>
      <c r="F36" s="140">
        <f>SUM(D36:D36)</f>
        <v>0</v>
      </c>
      <c r="G36" s="169"/>
    </row>
    <row r="37" spans="1:211" x14ac:dyDescent="0.2">
      <c r="A37" s="134"/>
      <c r="B37" s="135"/>
      <c r="C37" s="135"/>
      <c r="D37" s="136"/>
      <c r="E37" s="137"/>
      <c r="F37" s="140"/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5"/>
      <c r="B39" s="163"/>
      <c r="C39" s="135"/>
      <c r="D39" s="136"/>
      <c r="E39" s="137"/>
      <c r="F39" s="163"/>
      <c r="G39" s="169"/>
    </row>
    <row r="40" spans="1:211" x14ac:dyDescent="0.2">
      <c r="A40" s="134"/>
      <c r="B40" s="135"/>
      <c r="C40" s="164"/>
      <c r="D40" s="140" t="s">
        <v>13</v>
      </c>
      <c r="E40" s="127"/>
      <c r="F40" s="142">
        <f>F18-F27+F36</f>
        <v>547.53</v>
      </c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354" t="s">
        <v>16</v>
      </c>
      <c r="B42" s="354"/>
      <c r="C42" s="354"/>
      <c r="D42" s="354"/>
      <c r="E42" s="354"/>
      <c r="F42" s="354"/>
      <c r="G42" s="166"/>
    </row>
    <row r="43" spans="1:211" x14ac:dyDescent="0.2">
      <c r="A43" s="128" t="s">
        <v>153</v>
      </c>
      <c r="B43" s="127"/>
      <c r="C43" s="127"/>
      <c r="D43" s="143"/>
      <c r="E43" s="127"/>
      <c r="F43" s="140"/>
      <c r="G43" s="167"/>
    </row>
    <row r="44" spans="1:211" x14ac:dyDescent="0.2">
      <c r="A44" s="131"/>
      <c r="B44" s="131"/>
      <c r="C44" s="131"/>
      <c r="D44" s="131"/>
      <c r="E44" s="127"/>
      <c r="F44" s="129"/>
      <c r="G44" s="167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3"/>
      <c r="B46" s="133"/>
      <c r="C46" s="133"/>
      <c r="D46" s="133"/>
      <c r="E46" s="127"/>
      <c r="F46" s="129" t="s">
        <v>2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1"/>
      <c r="B47" s="131"/>
      <c r="C47" s="131"/>
      <c r="D47" s="131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42"/>
      <c r="B48" s="22"/>
      <c r="C48" s="25"/>
      <c r="D48" s="271"/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29">
        <f>SUM(D48:D48)</f>
        <v>0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44" t="s">
        <v>17</v>
      </c>
      <c r="B51" s="137"/>
      <c r="C51" s="135"/>
      <c r="D51" s="145"/>
      <c r="E51" s="127"/>
      <c r="F51" s="166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28" t="s">
        <v>154</v>
      </c>
      <c r="B52" s="127"/>
      <c r="C52" s="127"/>
      <c r="D52" s="127"/>
      <c r="E52" s="146"/>
      <c r="F52" s="146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1"/>
      <c r="B53" s="131"/>
      <c r="C53" s="131"/>
      <c r="D53" s="131"/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32" t="s">
        <v>10</v>
      </c>
      <c r="B54" s="132" t="s">
        <v>11</v>
      </c>
      <c r="C54" s="132" t="s">
        <v>12</v>
      </c>
      <c r="D54" s="132" t="s">
        <v>8</v>
      </c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3"/>
      <c r="B55" s="133"/>
      <c r="C55" s="133"/>
      <c r="D55" s="133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47"/>
      <c r="B56" s="137"/>
      <c r="C56" s="148"/>
      <c r="D56" s="149" t="s">
        <v>14</v>
      </c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>
        <v>43656</v>
      </c>
      <c r="B57" s="137"/>
      <c r="C57" s="262" t="s">
        <v>111</v>
      </c>
      <c r="D57" s="149">
        <v>5233252.34</v>
      </c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>
        <v>43670</v>
      </c>
      <c r="B58" s="22"/>
      <c r="C58" s="262" t="s">
        <v>112</v>
      </c>
      <c r="D58" s="20">
        <v>6070679.0499999998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43872</v>
      </c>
      <c r="B59" s="22"/>
      <c r="C59" s="262" t="s">
        <v>123</v>
      </c>
      <c r="D59" s="20">
        <v>5472568.9000000004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44238</v>
      </c>
      <c r="B60" s="22"/>
      <c r="C60" s="262" t="s">
        <v>132</v>
      </c>
      <c r="D60" s="20">
        <v>773905.5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>
        <v>44244</v>
      </c>
      <c r="B61" s="22"/>
      <c r="C61" s="262" t="s">
        <v>133</v>
      </c>
      <c r="D61" s="23">
        <v>3626308</v>
      </c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134"/>
      <c r="B62" s="165"/>
      <c r="C62" s="151"/>
      <c r="D62" s="149"/>
      <c r="E62" s="166"/>
      <c r="F62" s="129">
        <f>SUM(D57:D62)</f>
        <v>21176713.789999999</v>
      </c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37"/>
      <c r="C64" s="137"/>
      <c r="D64" s="149"/>
      <c r="E64" s="166"/>
      <c r="F64" s="129"/>
      <c r="G64" s="167"/>
    </row>
    <row r="65" spans="1:7" x14ac:dyDescent="0.2">
      <c r="A65" s="7" t="s">
        <v>363</v>
      </c>
      <c r="B65" s="127"/>
      <c r="C65" s="127"/>
      <c r="D65" s="127"/>
      <c r="E65" s="127"/>
      <c r="F65" s="166"/>
      <c r="G65" s="167"/>
    </row>
    <row r="66" spans="1:7" ht="13.5" thickBot="1" x14ac:dyDescent="0.25">
      <c r="A66" s="127"/>
      <c r="B66" s="127"/>
      <c r="C66" s="127"/>
      <c r="D66" s="127"/>
      <c r="E66" s="127"/>
      <c r="F66" s="152">
        <f>F40-F49+F62</f>
        <v>21177261.32</v>
      </c>
      <c r="G66" s="173"/>
    </row>
    <row r="67" spans="1:7" ht="13.5" thickTop="1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E89" s="127"/>
      <c r="F89" s="129"/>
      <c r="G89" s="166"/>
    </row>
  </sheetData>
  <mergeCells count="5">
    <mergeCell ref="D3:F4"/>
    <mergeCell ref="A14:F15"/>
    <mergeCell ref="A17:E17"/>
    <mergeCell ref="A18:E18"/>
    <mergeCell ref="A42:F42"/>
  </mergeCells>
  <pageMargins left="1.1811023622047245" right="0.39370078740157483" top="0.39370078740157483" bottom="0.23622047244094491" header="0" footer="0"/>
  <pageSetup scale="75" orientation="portrait" horizontalDpi="4294967295" verticalDpi="4294967295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rgb="FF00B050"/>
  </sheetPr>
  <dimension ref="A1:HC83"/>
  <sheetViews>
    <sheetView view="pageBreakPreview" topLeftCell="B34" zoomScaleNormal="80" zoomScaleSheetLayoutView="100" workbookViewId="0">
      <selection activeCell="H56" sqref="H5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7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104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432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125002.81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1"/>
      <c r="B34" s="131"/>
      <c r="C34" s="131"/>
      <c r="D34" s="131"/>
      <c r="E34" s="127"/>
      <c r="F34" s="129"/>
      <c r="G34" s="167"/>
    </row>
    <row r="35" spans="1:211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211" x14ac:dyDescent="0.2">
      <c r="A36" s="133"/>
      <c r="B36" s="133"/>
      <c r="C36" s="133"/>
      <c r="D36" s="133"/>
      <c r="E36" s="127"/>
      <c r="F36" s="129"/>
      <c r="G36" s="167"/>
    </row>
    <row r="37" spans="1:211" x14ac:dyDescent="0.2">
      <c r="A37" s="134"/>
      <c r="B37" s="135"/>
      <c r="C37" s="135"/>
      <c r="D37" s="136"/>
      <c r="E37" s="137"/>
      <c r="F37" s="138"/>
      <c r="G37" s="169"/>
    </row>
    <row r="38" spans="1:211" x14ac:dyDescent="0.2">
      <c r="A38" s="134"/>
      <c r="B38" s="135"/>
      <c r="C38" s="135"/>
      <c r="D38" s="199"/>
      <c r="E38" s="137"/>
      <c r="F38" s="140">
        <f>SUM(D38:D38)</f>
        <v>0</v>
      </c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5"/>
      <c r="B40" s="163"/>
      <c r="C40" s="135"/>
      <c r="D40" s="136"/>
      <c r="E40" s="137"/>
      <c r="F40" s="163"/>
      <c r="G40" s="169"/>
    </row>
    <row r="41" spans="1:211" x14ac:dyDescent="0.2">
      <c r="A41" s="134"/>
      <c r="B41" s="135"/>
      <c r="C41" s="164"/>
      <c r="D41" s="140" t="s">
        <v>13</v>
      </c>
      <c r="E41" s="127"/>
      <c r="F41" s="142">
        <f>F19-F29+F38</f>
        <v>125002.81</v>
      </c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42">
        <v>43647</v>
      </c>
      <c r="B50" s="22"/>
      <c r="C50" s="25" t="s">
        <v>27</v>
      </c>
      <c r="D50" s="136">
        <v>0.73</v>
      </c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>
        <v>43678</v>
      </c>
      <c r="B51" s="22"/>
      <c r="C51" s="25" t="s">
        <v>27</v>
      </c>
      <c r="D51" s="139">
        <v>1.08</v>
      </c>
      <c r="E51" s="127"/>
      <c r="F51" s="129">
        <f>SUM(D50:D51)</f>
        <v>1.81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25"/>
      <c r="D60" s="23"/>
      <c r="E60" s="166"/>
      <c r="F60" s="129">
        <f>SUM(D60:D60)</f>
        <v>0</v>
      </c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37"/>
      <c r="C62" s="137"/>
      <c r="D62" s="149"/>
      <c r="E62" s="127"/>
      <c r="F62" s="166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F41-F51+F60</f>
        <v>125001</v>
      </c>
      <c r="G63" s="173"/>
    </row>
    <row r="64" spans="1:211" ht="13.5" thickTop="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ht="13.5" customHeight="1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</sheetData>
  <mergeCells count="5">
    <mergeCell ref="D3:F4"/>
    <mergeCell ref="A15:F16"/>
    <mergeCell ref="A18:E18"/>
    <mergeCell ref="A19:E19"/>
    <mergeCell ref="A44:F44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rgb="FFFFFF00"/>
  </sheetPr>
  <dimension ref="A1:HC88"/>
  <sheetViews>
    <sheetView view="pageBreakPreview" topLeftCell="A49" zoomScaleNormal="80" zoomScaleSheetLayoutView="100" workbookViewId="0">
      <selection activeCell="H65" sqref="H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B7" s="201"/>
      <c r="C7" s="18"/>
      <c r="D7" s="3"/>
      <c r="E7" s="3"/>
      <c r="F7" s="14"/>
    </row>
    <row r="8" spans="1:7" ht="12.75" customHeight="1" x14ac:dyDescent="0.2">
      <c r="A8" s="2"/>
      <c r="B8" s="203"/>
      <c r="C8" s="3"/>
      <c r="D8" s="3"/>
      <c r="E8" s="3"/>
      <c r="F8" s="14"/>
    </row>
    <row r="9" spans="1:7" ht="12.7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105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433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2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7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7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7" x14ac:dyDescent="0.2">
      <c r="A35" s="131"/>
      <c r="B35" s="131"/>
      <c r="C35" s="131"/>
      <c r="D35" s="131"/>
      <c r="E35" s="127"/>
      <c r="F35" s="129"/>
      <c r="G35" s="167"/>
    </row>
    <row r="36" spans="1:7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7" x14ac:dyDescent="0.2">
      <c r="A37" s="133"/>
      <c r="B37" s="133"/>
      <c r="C37" s="133"/>
      <c r="D37" s="133"/>
      <c r="E37" s="127"/>
      <c r="F37" s="129"/>
      <c r="G37" s="167"/>
    </row>
    <row r="38" spans="1:7" x14ac:dyDescent="0.2">
      <c r="A38" s="134"/>
      <c r="B38" s="135"/>
      <c r="C38" s="135"/>
      <c r="D38" s="136"/>
      <c r="E38" s="137"/>
      <c r="F38" s="138"/>
      <c r="G38" s="169"/>
    </row>
    <row r="39" spans="1:7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7" x14ac:dyDescent="0.2">
      <c r="A40" s="134"/>
      <c r="B40" s="135"/>
      <c r="C40" s="135"/>
      <c r="D40" s="136"/>
      <c r="E40" s="137"/>
      <c r="F40" s="140"/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4"/>
      <c r="B42" s="135"/>
      <c r="C42" s="135"/>
      <c r="D42" s="136"/>
      <c r="E42" s="137"/>
      <c r="F42" s="140"/>
      <c r="G42" s="169"/>
    </row>
    <row r="43" spans="1:7" x14ac:dyDescent="0.2">
      <c r="A43" s="135"/>
      <c r="B43" s="163"/>
      <c r="C43" s="135"/>
      <c r="D43" s="136"/>
      <c r="E43" s="137"/>
      <c r="F43" s="163"/>
      <c r="G43" s="169"/>
    </row>
    <row r="44" spans="1:7" x14ac:dyDescent="0.2">
      <c r="A44" s="134"/>
      <c r="B44" s="135"/>
      <c r="C44" s="164"/>
      <c r="D44" s="140" t="s">
        <v>13</v>
      </c>
      <c r="E44" s="127"/>
      <c r="F44" s="142">
        <f>F19-F29+F39</f>
        <v>2</v>
      </c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134"/>
      <c r="B46" s="135"/>
      <c r="C46" s="164"/>
      <c r="D46" s="140"/>
      <c r="E46" s="127"/>
      <c r="F46" s="142"/>
      <c r="G46" s="170"/>
    </row>
    <row r="47" spans="1:7" x14ac:dyDescent="0.2">
      <c r="A47" s="354" t="s">
        <v>16</v>
      </c>
      <c r="B47" s="354"/>
      <c r="C47" s="354"/>
      <c r="D47" s="354"/>
      <c r="E47" s="354"/>
      <c r="F47" s="354"/>
      <c r="G47" s="166"/>
    </row>
    <row r="48" spans="1:7" x14ac:dyDescent="0.2">
      <c r="A48" s="128" t="s">
        <v>153</v>
      </c>
      <c r="B48" s="127"/>
      <c r="C48" s="127"/>
      <c r="D48" s="143"/>
      <c r="E48" s="127"/>
      <c r="F48" s="140"/>
      <c r="G48" s="167"/>
    </row>
    <row r="49" spans="1:211" x14ac:dyDescent="0.2">
      <c r="A49" s="131"/>
      <c r="B49" s="131"/>
      <c r="C49" s="131"/>
      <c r="D49" s="131"/>
      <c r="E49" s="127"/>
      <c r="F49" s="129"/>
      <c r="G49" s="167"/>
    </row>
    <row r="50" spans="1:211" x14ac:dyDescent="0.2">
      <c r="A50" s="132" t="s">
        <v>10</v>
      </c>
      <c r="B50" s="132" t="s">
        <v>11</v>
      </c>
      <c r="C50" s="132" t="s">
        <v>12</v>
      </c>
      <c r="D50" s="132" t="s">
        <v>8</v>
      </c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3"/>
      <c r="B51" s="133"/>
      <c r="C51" s="133"/>
      <c r="D51" s="133"/>
      <c r="E51" s="127"/>
      <c r="F51" s="129" t="s">
        <v>2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1"/>
      <c r="B52" s="131"/>
      <c r="C52" s="131"/>
      <c r="D52" s="131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42"/>
      <c r="B53" s="22"/>
      <c r="C53" s="25"/>
      <c r="D53" s="13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42"/>
      <c r="B54" s="22"/>
      <c r="C54" s="25"/>
      <c r="D54" s="139"/>
      <c r="E54" s="127"/>
      <c r="F54" s="129">
        <f>SUM(D53:D54)</f>
        <v>0</v>
      </c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4"/>
      <c r="B55" s="135"/>
      <c r="C55" s="135"/>
      <c r="D55" s="136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34"/>
      <c r="B56" s="135"/>
      <c r="C56" s="135"/>
      <c r="D56" s="136"/>
      <c r="E56" s="127"/>
      <c r="F56" s="166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44" t="s">
        <v>17</v>
      </c>
      <c r="B57" s="137"/>
      <c r="C57" s="135"/>
      <c r="D57" s="145"/>
      <c r="E57" s="146"/>
      <c r="F57" s="146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28" t="s">
        <v>154</v>
      </c>
      <c r="B58" s="127"/>
      <c r="C58" s="127"/>
      <c r="D58" s="127"/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1"/>
      <c r="B59" s="131"/>
      <c r="C59" s="131"/>
      <c r="D59" s="131"/>
      <c r="E59" s="127"/>
      <c r="F59" s="129"/>
      <c r="G59" s="171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2"/>
      <c r="AF59" s="172"/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  <c r="BE59" s="172"/>
      <c r="BF59" s="172"/>
      <c r="BG59" s="172"/>
      <c r="BH59" s="172"/>
      <c r="BI59" s="172"/>
      <c r="BJ59" s="172"/>
      <c r="BK59" s="172"/>
      <c r="BL59" s="172"/>
      <c r="BM59" s="172"/>
      <c r="BN59" s="172"/>
      <c r="BO59" s="172"/>
      <c r="BP59" s="172"/>
      <c r="BQ59" s="172"/>
      <c r="BR59" s="172"/>
      <c r="BS59" s="172"/>
      <c r="BT59" s="172"/>
      <c r="BU59" s="172"/>
      <c r="BV59" s="172"/>
      <c r="BW59" s="172"/>
      <c r="BX59" s="172"/>
      <c r="BY59" s="172"/>
      <c r="BZ59" s="172"/>
      <c r="CA59" s="172"/>
      <c r="CB59" s="172"/>
      <c r="CC59" s="172"/>
      <c r="CD59" s="172"/>
      <c r="CE59" s="172"/>
      <c r="CF59" s="172"/>
      <c r="CG59" s="172"/>
      <c r="CH59" s="172"/>
      <c r="CI59" s="172"/>
      <c r="CJ59" s="172"/>
      <c r="CK59" s="172"/>
      <c r="CL59" s="172"/>
      <c r="CM59" s="172"/>
      <c r="CN59" s="172"/>
      <c r="CO59" s="172"/>
      <c r="CP59" s="172"/>
      <c r="CQ59" s="172"/>
      <c r="CR59" s="172"/>
      <c r="CS59" s="172"/>
      <c r="CT59" s="172"/>
      <c r="CU59" s="172"/>
      <c r="CV59" s="172"/>
      <c r="CW59" s="172"/>
      <c r="CX59" s="172"/>
      <c r="CY59" s="172"/>
      <c r="CZ59" s="172"/>
      <c r="DA59" s="172"/>
      <c r="DB59" s="172"/>
      <c r="DC59" s="172"/>
      <c r="DD59" s="172"/>
      <c r="DE59" s="172"/>
      <c r="DF59" s="172"/>
      <c r="DG59" s="172"/>
      <c r="DH59" s="172"/>
      <c r="DI59" s="172"/>
      <c r="DJ59" s="172"/>
      <c r="DK59" s="172"/>
      <c r="DL59" s="172"/>
      <c r="DM59" s="172"/>
      <c r="DN59" s="172"/>
      <c r="DO59" s="172"/>
      <c r="DP59" s="172"/>
      <c r="DQ59" s="172"/>
      <c r="DR59" s="172"/>
      <c r="DS59" s="172"/>
      <c r="DT59" s="172"/>
      <c r="DU59" s="172"/>
      <c r="DV59" s="172"/>
      <c r="DW59" s="172"/>
      <c r="DX59" s="172"/>
      <c r="DY59" s="172"/>
      <c r="DZ59" s="172"/>
      <c r="EA59" s="172"/>
      <c r="EB59" s="172"/>
      <c r="EC59" s="172"/>
      <c r="ED59" s="172"/>
      <c r="EE59" s="172"/>
      <c r="EF59" s="172"/>
      <c r="EG59" s="172"/>
      <c r="EH59" s="172"/>
      <c r="EI59" s="172"/>
      <c r="EJ59" s="172"/>
      <c r="EK59" s="172"/>
      <c r="EL59" s="172"/>
      <c r="EM59" s="172"/>
      <c r="EN59" s="172"/>
      <c r="EO59" s="172"/>
      <c r="EP59" s="172"/>
      <c r="EQ59" s="172"/>
      <c r="ER59" s="172"/>
      <c r="ES59" s="172"/>
      <c r="ET59" s="172"/>
      <c r="EU59" s="172"/>
      <c r="EV59" s="172"/>
      <c r="EW59" s="172"/>
      <c r="EX59" s="172"/>
      <c r="EY59" s="172"/>
      <c r="EZ59" s="172"/>
      <c r="FA59" s="172"/>
      <c r="FB59" s="172"/>
      <c r="FC59" s="172"/>
      <c r="FD59" s="172"/>
      <c r="FE59" s="172"/>
      <c r="FF59" s="172"/>
      <c r="FG59" s="172"/>
      <c r="FH59" s="172"/>
      <c r="FI59" s="172"/>
      <c r="FJ59" s="172"/>
      <c r="FK59" s="172"/>
      <c r="FL59" s="172"/>
      <c r="FM59" s="172"/>
      <c r="FN59" s="172"/>
      <c r="FO59" s="172"/>
      <c r="FP59" s="172"/>
      <c r="FQ59" s="172"/>
      <c r="FR59" s="172"/>
      <c r="FS59" s="172"/>
      <c r="FT59" s="172"/>
      <c r="FU59" s="172"/>
      <c r="FV59" s="172"/>
      <c r="FW59" s="172"/>
      <c r="FX59" s="172"/>
      <c r="FY59" s="172"/>
      <c r="FZ59" s="172"/>
      <c r="GA59" s="172"/>
      <c r="GB59" s="172"/>
      <c r="GC59" s="172"/>
      <c r="GD59" s="172"/>
      <c r="GE59" s="172"/>
      <c r="GF59" s="172"/>
      <c r="GG59" s="172"/>
      <c r="GH59" s="172"/>
      <c r="GI59" s="172"/>
      <c r="GJ59" s="172"/>
      <c r="GK59" s="172"/>
      <c r="GL59" s="172"/>
      <c r="GM59" s="172"/>
      <c r="GN59" s="172"/>
      <c r="GO59" s="172"/>
      <c r="GP59" s="172"/>
      <c r="GQ59" s="172"/>
      <c r="GR59" s="172"/>
      <c r="GS59" s="172"/>
      <c r="GT59" s="172"/>
      <c r="GU59" s="172"/>
      <c r="GV59" s="172"/>
      <c r="GW59" s="172"/>
      <c r="GX59" s="172"/>
      <c r="GY59" s="172"/>
      <c r="GZ59" s="172"/>
      <c r="HA59" s="172"/>
      <c r="HB59" s="172"/>
      <c r="HC59" s="172"/>
    </row>
    <row r="60" spans="1:211" x14ac:dyDescent="0.2">
      <c r="A60" s="132" t="s">
        <v>10</v>
      </c>
      <c r="B60" s="132" t="s">
        <v>11</v>
      </c>
      <c r="C60" s="132" t="s">
        <v>12</v>
      </c>
      <c r="D60" s="132" t="s">
        <v>8</v>
      </c>
      <c r="E60" s="127"/>
      <c r="F60" s="129"/>
      <c r="G60" s="171"/>
      <c r="H60" s="172"/>
      <c r="I60" s="172"/>
      <c r="J60" s="172"/>
      <c r="K60" s="172"/>
      <c r="L60" s="172"/>
      <c r="M60" s="172"/>
      <c r="N60" s="172"/>
      <c r="O60" s="172"/>
      <c r="P60" s="172"/>
      <c r="Q60" s="172"/>
      <c r="R60" s="172"/>
      <c r="S60" s="172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2"/>
      <c r="AE60" s="172"/>
      <c r="AF60" s="172"/>
      <c r="AG60" s="172"/>
      <c r="AH60" s="172"/>
      <c r="AI60" s="172"/>
      <c r="AJ60" s="172"/>
      <c r="AK60" s="172"/>
      <c r="AL60" s="172"/>
      <c r="AM60" s="172"/>
      <c r="AN60" s="172"/>
      <c r="AO60" s="172"/>
      <c r="AP60" s="172"/>
      <c r="AQ60" s="172"/>
      <c r="AR60" s="172"/>
      <c r="AS60" s="172"/>
      <c r="AT60" s="172"/>
      <c r="AU60" s="172"/>
      <c r="AV60" s="172"/>
      <c r="AW60" s="172"/>
      <c r="AX60" s="172"/>
      <c r="AY60" s="172"/>
      <c r="AZ60" s="172"/>
      <c r="BA60" s="172"/>
      <c r="BB60" s="172"/>
      <c r="BC60" s="172"/>
      <c r="BD60" s="172"/>
      <c r="BE60" s="172"/>
      <c r="BF60" s="172"/>
      <c r="BG60" s="172"/>
      <c r="BH60" s="172"/>
      <c r="BI60" s="172"/>
      <c r="BJ60" s="172"/>
      <c r="BK60" s="172"/>
      <c r="BL60" s="172"/>
      <c r="BM60" s="172"/>
      <c r="BN60" s="172"/>
      <c r="BO60" s="172"/>
      <c r="BP60" s="172"/>
      <c r="BQ60" s="172"/>
      <c r="BR60" s="172"/>
      <c r="BS60" s="172"/>
      <c r="BT60" s="172"/>
      <c r="BU60" s="172"/>
      <c r="BV60" s="172"/>
      <c r="BW60" s="172"/>
      <c r="BX60" s="172"/>
      <c r="BY60" s="172"/>
      <c r="BZ60" s="172"/>
      <c r="CA60" s="172"/>
      <c r="CB60" s="172"/>
      <c r="CC60" s="172"/>
      <c r="CD60" s="172"/>
      <c r="CE60" s="172"/>
      <c r="CF60" s="172"/>
      <c r="CG60" s="172"/>
      <c r="CH60" s="172"/>
      <c r="CI60" s="172"/>
      <c r="CJ60" s="172"/>
      <c r="CK60" s="172"/>
      <c r="CL60" s="172"/>
      <c r="CM60" s="172"/>
      <c r="CN60" s="172"/>
      <c r="CO60" s="172"/>
      <c r="CP60" s="172"/>
      <c r="CQ60" s="172"/>
      <c r="CR60" s="172"/>
      <c r="CS60" s="172"/>
      <c r="CT60" s="172"/>
      <c r="CU60" s="172"/>
      <c r="CV60" s="172"/>
      <c r="CW60" s="172"/>
      <c r="CX60" s="172"/>
      <c r="CY60" s="172"/>
      <c r="CZ60" s="172"/>
      <c r="DA60" s="172"/>
      <c r="DB60" s="172"/>
      <c r="DC60" s="172"/>
      <c r="DD60" s="172"/>
      <c r="DE60" s="172"/>
      <c r="DF60" s="172"/>
      <c r="DG60" s="172"/>
      <c r="DH60" s="172"/>
      <c r="DI60" s="172"/>
      <c r="DJ60" s="172"/>
      <c r="DK60" s="172"/>
      <c r="DL60" s="172"/>
      <c r="DM60" s="172"/>
      <c r="DN60" s="172"/>
      <c r="DO60" s="172"/>
      <c r="DP60" s="172"/>
      <c r="DQ60" s="172"/>
      <c r="DR60" s="172"/>
      <c r="DS60" s="172"/>
      <c r="DT60" s="172"/>
      <c r="DU60" s="172"/>
      <c r="DV60" s="172"/>
      <c r="DW60" s="172"/>
      <c r="DX60" s="172"/>
      <c r="DY60" s="172"/>
      <c r="DZ60" s="172"/>
      <c r="EA60" s="172"/>
      <c r="EB60" s="172"/>
      <c r="EC60" s="172"/>
      <c r="ED60" s="172"/>
      <c r="EE60" s="172"/>
      <c r="EF60" s="172"/>
      <c r="EG60" s="172"/>
      <c r="EH60" s="172"/>
      <c r="EI60" s="172"/>
      <c r="EJ60" s="172"/>
      <c r="EK60" s="172"/>
      <c r="EL60" s="172"/>
      <c r="EM60" s="172"/>
      <c r="EN60" s="172"/>
      <c r="EO60" s="172"/>
      <c r="EP60" s="172"/>
      <c r="EQ60" s="172"/>
      <c r="ER60" s="172"/>
      <c r="ES60" s="172"/>
      <c r="ET60" s="172"/>
      <c r="EU60" s="172"/>
      <c r="EV60" s="172"/>
      <c r="EW60" s="172"/>
      <c r="EX60" s="172"/>
      <c r="EY60" s="172"/>
      <c r="EZ60" s="172"/>
      <c r="FA60" s="172"/>
      <c r="FB60" s="172"/>
      <c r="FC60" s="172"/>
      <c r="FD60" s="172"/>
      <c r="FE60" s="172"/>
      <c r="FF60" s="172"/>
      <c r="FG60" s="172"/>
      <c r="FH60" s="172"/>
      <c r="FI60" s="172"/>
      <c r="FJ60" s="172"/>
      <c r="FK60" s="172"/>
      <c r="FL60" s="172"/>
      <c r="FM60" s="172"/>
      <c r="FN60" s="172"/>
      <c r="FO60" s="172"/>
      <c r="FP60" s="172"/>
      <c r="FQ60" s="172"/>
      <c r="FR60" s="172"/>
      <c r="FS60" s="172"/>
      <c r="FT60" s="172"/>
      <c r="FU60" s="172"/>
      <c r="FV60" s="172"/>
      <c r="FW60" s="172"/>
      <c r="FX60" s="172"/>
      <c r="FY60" s="172"/>
      <c r="FZ60" s="172"/>
      <c r="GA60" s="172"/>
      <c r="GB60" s="172"/>
      <c r="GC60" s="172"/>
      <c r="GD60" s="172"/>
      <c r="GE60" s="172"/>
      <c r="GF60" s="172"/>
      <c r="GG60" s="172"/>
      <c r="GH60" s="172"/>
      <c r="GI60" s="172"/>
      <c r="GJ60" s="172"/>
      <c r="GK60" s="172"/>
      <c r="GL60" s="172"/>
      <c r="GM60" s="172"/>
      <c r="GN60" s="172"/>
      <c r="GO60" s="172"/>
      <c r="GP60" s="172"/>
      <c r="GQ60" s="172"/>
      <c r="GR60" s="172"/>
      <c r="GS60" s="172"/>
      <c r="GT60" s="172"/>
      <c r="GU60" s="172"/>
      <c r="GV60" s="172"/>
      <c r="GW60" s="172"/>
      <c r="GX60" s="172"/>
      <c r="GY60" s="172"/>
      <c r="GZ60" s="172"/>
      <c r="HA60" s="172"/>
      <c r="HB60" s="172"/>
      <c r="HC60" s="172"/>
    </row>
    <row r="61" spans="1:211" x14ac:dyDescent="0.2">
      <c r="A61" s="133"/>
      <c r="B61" s="133"/>
      <c r="C61" s="133"/>
      <c r="D61" s="133"/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147"/>
      <c r="B62" s="137"/>
      <c r="C62" s="148"/>
      <c r="D62" s="149" t="s">
        <v>14</v>
      </c>
      <c r="E62" s="127"/>
      <c r="F62" s="129"/>
      <c r="G62" s="167"/>
      <c r="H62" s="166"/>
      <c r="I62" s="166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42"/>
      <c r="B63" s="22"/>
      <c r="C63" s="25"/>
      <c r="D63" s="23"/>
      <c r="E63" s="166"/>
      <c r="F63" s="129">
        <f>SUM(D63:D64)</f>
        <v>0</v>
      </c>
      <c r="G63" s="167"/>
    </row>
    <row r="64" spans="1:211" x14ac:dyDescent="0.2">
      <c r="A64" s="134"/>
      <c r="B64" s="165"/>
      <c r="C64" s="151"/>
      <c r="D64" s="149"/>
      <c r="E64" s="166"/>
      <c r="F64" s="129"/>
      <c r="G64" s="167"/>
    </row>
    <row r="65" spans="1:7" x14ac:dyDescent="0.2">
      <c r="A65" s="134"/>
      <c r="B65" s="165"/>
      <c r="C65" s="151"/>
      <c r="D65" s="149"/>
      <c r="E65" s="166"/>
      <c r="F65" s="129"/>
      <c r="G65" s="167"/>
    </row>
    <row r="66" spans="1:7" x14ac:dyDescent="0.2">
      <c r="A66" s="134"/>
      <c r="B66" s="137"/>
      <c r="C66" s="137"/>
      <c r="D66" s="149"/>
      <c r="E66" s="127"/>
      <c r="F66" s="166"/>
      <c r="G66" s="167"/>
    </row>
    <row r="67" spans="1:7" ht="13.5" thickBot="1" x14ac:dyDescent="0.25">
      <c r="A67" s="7" t="s">
        <v>363</v>
      </c>
      <c r="B67" s="127"/>
      <c r="C67" s="127"/>
      <c r="D67" s="127"/>
      <c r="E67" s="127"/>
      <c r="F67" s="152">
        <f>F44-F54+F63</f>
        <v>2</v>
      </c>
      <c r="G67" s="173"/>
    </row>
    <row r="68" spans="1:7" ht="13.5" thickTop="1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ht="13.5" customHeight="1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</sheetData>
  <mergeCells count="5">
    <mergeCell ref="D3:F4"/>
    <mergeCell ref="A15:F16"/>
    <mergeCell ref="A18:E18"/>
    <mergeCell ref="A19:E19"/>
    <mergeCell ref="A47:F47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FF00"/>
  </sheetPr>
  <dimension ref="A1:HC84"/>
  <sheetViews>
    <sheetView view="pageBreakPreview" topLeftCell="A43" zoomScaleNormal="80" zoomScaleSheetLayoutView="100" workbookViewId="0">
      <selection activeCell="H76" sqref="H7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75" customHeight="1" x14ac:dyDescent="0.2">
      <c r="A7" s="2"/>
      <c r="B7" s="203"/>
      <c r="C7" s="3"/>
      <c r="D7" s="3"/>
      <c r="E7" s="3"/>
      <c r="F7" s="14"/>
    </row>
    <row r="8" spans="1:7" ht="12.75" customHeight="1" x14ac:dyDescent="0.2">
      <c r="A8" s="2"/>
      <c r="B8" s="203"/>
      <c r="C8" s="3"/>
      <c r="D8" s="3"/>
      <c r="E8" s="3"/>
      <c r="F8" s="14"/>
    </row>
    <row r="9" spans="1:7" ht="12.7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98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434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1.1599999999999999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7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7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7" x14ac:dyDescent="0.2">
      <c r="A35" s="131"/>
      <c r="B35" s="131"/>
      <c r="C35" s="131"/>
      <c r="D35" s="131"/>
      <c r="E35" s="127"/>
      <c r="F35" s="129"/>
      <c r="G35" s="167"/>
    </row>
    <row r="36" spans="1:7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7" x14ac:dyDescent="0.2">
      <c r="A37" s="133"/>
      <c r="B37" s="133"/>
      <c r="C37" s="133"/>
      <c r="D37" s="133"/>
      <c r="E37" s="127"/>
      <c r="F37" s="129"/>
      <c r="G37" s="167"/>
    </row>
    <row r="38" spans="1:7" x14ac:dyDescent="0.2">
      <c r="A38" s="134"/>
      <c r="B38" s="135"/>
      <c r="C38" s="135"/>
      <c r="D38" s="136"/>
      <c r="E38" s="137"/>
      <c r="F38" s="138"/>
      <c r="G38" s="169"/>
    </row>
    <row r="39" spans="1:7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7" x14ac:dyDescent="0.2">
      <c r="A40" s="134"/>
      <c r="B40" s="135"/>
      <c r="C40" s="135"/>
      <c r="D40" s="136"/>
      <c r="E40" s="137"/>
      <c r="F40" s="140"/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4"/>
      <c r="B42" s="135"/>
      <c r="C42" s="135"/>
      <c r="D42" s="136"/>
      <c r="E42" s="137"/>
      <c r="F42" s="140"/>
      <c r="G42" s="169"/>
    </row>
    <row r="43" spans="1:7" x14ac:dyDescent="0.2">
      <c r="A43" s="135"/>
      <c r="B43" s="163"/>
      <c r="C43" s="135"/>
      <c r="D43" s="136"/>
      <c r="E43" s="137"/>
      <c r="F43" s="163"/>
      <c r="G43" s="169"/>
    </row>
    <row r="44" spans="1:7" x14ac:dyDescent="0.2">
      <c r="A44" s="134"/>
      <c r="B44" s="135"/>
      <c r="C44" s="164"/>
      <c r="D44" s="140" t="s">
        <v>13</v>
      </c>
      <c r="E44" s="127"/>
      <c r="F44" s="142">
        <f>F19-F29+F39</f>
        <v>1.1599999999999999</v>
      </c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134"/>
      <c r="B46" s="135"/>
      <c r="C46" s="164"/>
      <c r="D46" s="140"/>
      <c r="E46" s="127"/>
      <c r="F46" s="142"/>
      <c r="G46" s="170"/>
    </row>
    <row r="47" spans="1:7" x14ac:dyDescent="0.2">
      <c r="A47" s="354" t="s">
        <v>16</v>
      </c>
      <c r="B47" s="354"/>
      <c r="C47" s="354"/>
      <c r="D47" s="354"/>
      <c r="E47" s="354"/>
      <c r="F47" s="354"/>
      <c r="G47" s="166"/>
    </row>
    <row r="48" spans="1:7" x14ac:dyDescent="0.2">
      <c r="A48" s="128" t="s">
        <v>153</v>
      </c>
      <c r="B48" s="127"/>
      <c r="C48" s="127"/>
      <c r="D48" s="143"/>
      <c r="E48" s="127"/>
      <c r="F48" s="140"/>
      <c r="G48" s="167"/>
    </row>
    <row r="49" spans="1:211" x14ac:dyDescent="0.2">
      <c r="A49" s="131"/>
      <c r="B49" s="131"/>
      <c r="C49" s="131"/>
      <c r="D49" s="131"/>
      <c r="E49" s="127"/>
      <c r="F49" s="129"/>
      <c r="G49" s="167"/>
    </row>
    <row r="50" spans="1:211" x14ac:dyDescent="0.2">
      <c r="A50" s="132" t="s">
        <v>10</v>
      </c>
      <c r="B50" s="132" t="s">
        <v>11</v>
      </c>
      <c r="C50" s="132" t="s">
        <v>12</v>
      </c>
      <c r="D50" s="132" t="s">
        <v>8</v>
      </c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3"/>
      <c r="B51" s="133"/>
      <c r="C51" s="133"/>
      <c r="D51" s="133"/>
      <c r="E51" s="127"/>
      <c r="F51" s="129" t="s">
        <v>2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1"/>
      <c r="B52" s="131"/>
      <c r="C52" s="131"/>
      <c r="D52" s="131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42"/>
      <c r="B53" s="22"/>
      <c r="C53" s="25"/>
      <c r="D53" s="139"/>
      <c r="E53" s="127"/>
      <c r="F53" s="129">
        <f>SUM(D53:D53)</f>
        <v>0</v>
      </c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34"/>
      <c r="B54" s="135"/>
      <c r="C54" s="135"/>
      <c r="D54" s="136"/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4"/>
      <c r="B55" s="135"/>
      <c r="C55" s="135"/>
      <c r="D55" s="136"/>
      <c r="E55" s="127"/>
      <c r="F55" s="166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44" t="s">
        <v>17</v>
      </c>
      <c r="B56" s="137"/>
      <c r="C56" s="135"/>
      <c r="D56" s="145"/>
      <c r="E56" s="146"/>
      <c r="F56" s="146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28" t="s">
        <v>154</v>
      </c>
      <c r="B57" s="127"/>
      <c r="C57" s="127"/>
      <c r="D57" s="127"/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1"/>
      <c r="B58" s="131"/>
      <c r="C58" s="131"/>
      <c r="D58" s="131"/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2" t="s">
        <v>10</v>
      </c>
      <c r="B59" s="132" t="s">
        <v>11</v>
      </c>
      <c r="C59" s="132" t="s">
        <v>12</v>
      </c>
      <c r="D59" s="132" t="s">
        <v>8</v>
      </c>
      <c r="E59" s="127"/>
      <c r="F59" s="129"/>
      <c r="G59" s="171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2"/>
      <c r="AF59" s="172"/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  <c r="BE59" s="172"/>
      <c r="BF59" s="172"/>
      <c r="BG59" s="172"/>
      <c r="BH59" s="172"/>
      <c r="BI59" s="172"/>
      <c r="BJ59" s="172"/>
      <c r="BK59" s="172"/>
      <c r="BL59" s="172"/>
      <c r="BM59" s="172"/>
      <c r="BN59" s="172"/>
      <c r="BO59" s="172"/>
      <c r="BP59" s="172"/>
      <c r="BQ59" s="172"/>
      <c r="BR59" s="172"/>
      <c r="BS59" s="172"/>
      <c r="BT59" s="172"/>
      <c r="BU59" s="172"/>
      <c r="BV59" s="172"/>
      <c r="BW59" s="172"/>
      <c r="BX59" s="172"/>
      <c r="BY59" s="172"/>
      <c r="BZ59" s="172"/>
      <c r="CA59" s="172"/>
      <c r="CB59" s="172"/>
      <c r="CC59" s="172"/>
      <c r="CD59" s="172"/>
      <c r="CE59" s="172"/>
      <c r="CF59" s="172"/>
      <c r="CG59" s="172"/>
      <c r="CH59" s="172"/>
      <c r="CI59" s="172"/>
      <c r="CJ59" s="172"/>
      <c r="CK59" s="172"/>
      <c r="CL59" s="172"/>
      <c r="CM59" s="172"/>
      <c r="CN59" s="172"/>
      <c r="CO59" s="172"/>
      <c r="CP59" s="172"/>
      <c r="CQ59" s="172"/>
      <c r="CR59" s="172"/>
      <c r="CS59" s="172"/>
      <c r="CT59" s="172"/>
      <c r="CU59" s="172"/>
      <c r="CV59" s="172"/>
      <c r="CW59" s="172"/>
      <c r="CX59" s="172"/>
      <c r="CY59" s="172"/>
      <c r="CZ59" s="172"/>
      <c r="DA59" s="172"/>
      <c r="DB59" s="172"/>
      <c r="DC59" s="172"/>
      <c r="DD59" s="172"/>
      <c r="DE59" s="172"/>
      <c r="DF59" s="172"/>
      <c r="DG59" s="172"/>
      <c r="DH59" s="172"/>
      <c r="DI59" s="172"/>
      <c r="DJ59" s="172"/>
      <c r="DK59" s="172"/>
      <c r="DL59" s="172"/>
      <c r="DM59" s="172"/>
      <c r="DN59" s="172"/>
      <c r="DO59" s="172"/>
      <c r="DP59" s="172"/>
      <c r="DQ59" s="172"/>
      <c r="DR59" s="172"/>
      <c r="DS59" s="172"/>
      <c r="DT59" s="172"/>
      <c r="DU59" s="172"/>
      <c r="DV59" s="172"/>
      <c r="DW59" s="172"/>
      <c r="DX59" s="172"/>
      <c r="DY59" s="172"/>
      <c r="DZ59" s="172"/>
      <c r="EA59" s="172"/>
      <c r="EB59" s="172"/>
      <c r="EC59" s="172"/>
      <c r="ED59" s="172"/>
      <c r="EE59" s="172"/>
      <c r="EF59" s="172"/>
      <c r="EG59" s="172"/>
      <c r="EH59" s="172"/>
      <c r="EI59" s="172"/>
      <c r="EJ59" s="172"/>
      <c r="EK59" s="172"/>
      <c r="EL59" s="172"/>
      <c r="EM59" s="172"/>
      <c r="EN59" s="172"/>
      <c r="EO59" s="172"/>
      <c r="EP59" s="172"/>
      <c r="EQ59" s="172"/>
      <c r="ER59" s="172"/>
      <c r="ES59" s="172"/>
      <c r="ET59" s="172"/>
      <c r="EU59" s="172"/>
      <c r="EV59" s="172"/>
      <c r="EW59" s="172"/>
      <c r="EX59" s="172"/>
      <c r="EY59" s="172"/>
      <c r="EZ59" s="172"/>
      <c r="FA59" s="172"/>
      <c r="FB59" s="172"/>
      <c r="FC59" s="172"/>
      <c r="FD59" s="172"/>
      <c r="FE59" s="172"/>
      <c r="FF59" s="172"/>
      <c r="FG59" s="172"/>
      <c r="FH59" s="172"/>
      <c r="FI59" s="172"/>
      <c r="FJ59" s="172"/>
      <c r="FK59" s="172"/>
      <c r="FL59" s="172"/>
      <c r="FM59" s="172"/>
      <c r="FN59" s="172"/>
      <c r="FO59" s="172"/>
      <c r="FP59" s="172"/>
      <c r="FQ59" s="172"/>
      <c r="FR59" s="172"/>
      <c r="FS59" s="172"/>
      <c r="FT59" s="172"/>
      <c r="FU59" s="172"/>
      <c r="FV59" s="172"/>
      <c r="FW59" s="172"/>
      <c r="FX59" s="172"/>
      <c r="FY59" s="172"/>
      <c r="FZ59" s="172"/>
      <c r="GA59" s="172"/>
      <c r="GB59" s="172"/>
      <c r="GC59" s="172"/>
      <c r="GD59" s="172"/>
      <c r="GE59" s="172"/>
      <c r="GF59" s="172"/>
      <c r="GG59" s="172"/>
      <c r="GH59" s="172"/>
      <c r="GI59" s="172"/>
      <c r="GJ59" s="172"/>
      <c r="GK59" s="172"/>
      <c r="GL59" s="172"/>
      <c r="GM59" s="172"/>
      <c r="GN59" s="172"/>
      <c r="GO59" s="172"/>
      <c r="GP59" s="172"/>
      <c r="GQ59" s="172"/>
      <c r="GR59" s="172"/>
      <c r="GS59" s="172"/>
      <c r="GT59" s="172"/>
      <c r="GU59" s="172"/>
      <c r="GV59" s="172"/>
      <c r="GW59" s="172"/>
      <c r="GX59" s="172"/>
      <c r="GY59" s="172"/>
      <c r="GZ59" s="172"/>
      <c r="HA59" s="172"/>
      <c r="HB59" s="172"/>
      <c r="HC59" s="172"/>
    </row>
    <row r="60" spans="1:211" x14ac:dyDescent="0.2">
      <c r="A60" s="133"/>
      <c r="B60" s="133"/>
      <c r="C60" s="133"/>
      <c r="D60" s="133"/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147"/>
      <c r="B61" s="137"/>
      <c r="C61" s="148"/>
      <c r="D61" s="149" t="s">
        <v>14</v>
      </c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42">
        <v>43585</v>
      </c>
      <c r="B62" s="22"/>
      <c r="C62" s="25" t="s">
        <v>99</v>
      </c>
      <c r="D62" s="23">
        <v>269.31</v>
      </c>
      <c r="E62" s="166"/>
      <c r="F62" s="129">
        <f>SUM(D62:D63)</f>
        <v>269.31</v>
      </c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65"/>
      <c r="C64" s="151"/>
      <c r="D64" s="149"/>
      <c r="E64" s="166"/>
      <c r="F64" s="129"/>
      <c r="G64" s="167"/>
    </row>
    <row r="65" spans="1:7" ht="13.5" thickBot="1" x14ac:dyDescent="0.25">
      <c r="A65" s="7" t="s">
        <v>363</v>
      </c>
      <c r="B65" s="127"/>
      <c r="C65" s="127"/>
      <c r="D65" s="127"/>
      <c r="E65" s="127"/>
      <c r="F65" s="291">
        <f>F44-F53+F62</f>
        <v>270.47000000000003</v>
      </c>
      <c r="G65" s="173"/>
    </row>
    <row r="66" spans="1:7" ht="13.5" thickTop="1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ht="13.5" customHeight="1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</sheetData>
  <mergeCells count="5">
    <mergeCell ref="D3:F4"/>
    <mergeCell ref="A15:F16"/>
    <mergeCell ref="A18:E18"/>
    <mergeCell ref="A19:E19"/>
    <mergeCell ref="A47:F47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rgb="FFFFFF00"/>
  </sheetPr>
  <dimension ref="A1:HC89"/>
  <sheetViews>
    <sheetView view="pageBreakPreview" topLeftCell="A46" zoomScaleNormal="80" zoomScaleSheetLayoutView="100" workbookViewId="0">
      <selection activeCell="G67" sqref="G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106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435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6.22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7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7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7" x14ac:dyDescent="0.2">
      <c r="A35" s="131"/>
      <c r="B35" s="131"/>
      <c r="C35" s="131"/>
      <c r="D35" s="131"/>
      <c r="E35" s="127"/>
      <c r="F35" s="129"/>
      <c r="G35" s="167"/>
    </row>
    <row r="36" spans="1:7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7" x14ac:dyDescent="0.2">
      <c r="A37" s="133"/>
      <c r="B37" s="133"/>
      <c r="C37" s="133"/>
      <c r="D37" s="133"/>
      <c r="E37" s="127"/>
      <c r="F37" s="129"/>
      <c r="G37" s="167"/>
    </row>
    <row r="38" spans="1:7" x14ac:dyDescent="0.2">
      <c r="A38" s="134"/>
      <c r="B38" s="135"/>
      <c r="C38" s="135"/>
      <c r="D38" s="136"/>
      <c r="E38" s="137"/>
      <c r="F38" s="138"/>
      <c r="G38" s="169"/>
    </row>
    <row r="39" spans="1:7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7" x14ac:dyDescent="0.2">
      <c r="A40" s="134"/>
      <c r="B40" s="135"/>
      <c r="C40" s="135"/>
      <c r="D40" s="136"/>
      <c r="E40" s="137"/>
      <c r="F40" s="140"/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4"/>
      <c r="B42" s="135"/>
      <c r="C42" s="135"/>
      <c r="D42" s="136"/>
      <c r="E42" s="137"/>
      <c r="F42" s="140"/>
      <c r="G42" s="169"/>
    </row>
    <row r="43" spans="1:7" x14ac:dyDescent="0.2">
      <c r="A43" s="135"/>
      <c r="B43" s="163"/>
      <c r="C43" s="135"/>
      <c r="D43" s="136"/>
      <c r="E43" s="137"/>
      <c r="F43" s="163"/>
      <c r="G43" s="169"/>
    </row>
    <row r="44" spans="1:7" x14ac:dyDescent="0.2">
      <c r="A44" s="134"/>
      <c r="B44" s="135"/>
      <c r="C44" s="164"/>
      <c r="D44" s="140" t="s">
        <v>13</v>
      </c>
      <c r="E44" s="127"/>
      <c r="F44" s="142">
        <f>F19-F29+F39</f>
        <v>6.22</v>
      </c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134"/>
      <c r="B46" s="135"/>
      <c r="C46" s="164"/>
      <c r="D46" s="140"/>
      <c r="E46" s="127"/>
      <c r="F46" s="142"/>
      <c r="G46" s="170"/>
    </row>
    <row r="47" spans="1:7" x14ac:dyDescent="0.2">
      <c r="A47" s="354" t="s">
        <v>16</v>
      </c>
      <c r="B47" s="354"/>
      <c r="C47" s="354"/>
      <c r="D47" s="354"/>
      <c r="E47" s="354"/>
      <c r="F47" s="354"/>
      <c r="G47" s="166"/>
    </row>
    <row r="48" spans="1:7" x14ac:dyDescent="0.2">
      <c r="A48" s="128" t="s">
        <v>153</v>
      </c>
      <c r="B48" s="127"/>
      <c r="C48" s="127"/>
      <c r="D48" s="143"/>
      <c r="E48" s="127"/>
      <c r="F48" s="140"/>
      <c r="G48" s="167"/>
    </row>
    <row r="49" spans="1:211" x14ac:dyDescent="0.2">
      <c r="A49" s="131"/>
      <c r="B49" s="131"/>
      <c r="C49" s="131"/>
      <c r="D49" s="131"/>
      <c r="E49" s="127"/>
      <c r="F49" s="129"/>
      <c r="G49" s="167"/>
    </row>
    <row r="50" spans="1:211" x14ac:dyDescent="0.2">
      <c r="A50" s="132" t="s">
        <v>10</v>
      </c>
      <c r="B50" s="132" t="s">
        <v>11</v>
      </c>
      <c r="C50" s="132" t="s">
        <v>12</v>
      </c>
      <c r="D50" s="132" t="s">
        <v>8</v>
      </c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3"/>
      <c r="B51" s="133"/>
      <c r="C51" s="133"/>
      <c r="D51" s="133"/>
      <c r="E51" s="127"/>
      <c r="F51" s="129" t="s">
        <v>2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1"/>
      <c r="B52" s="131"/>
      <c r="C52" s="131"/>
      <c r="D52" s="131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42"/>
      <c r="B53" s="22"/>
      <c r="C53" s="25"/>
      <c r="D53" s="139"/>
      <c r="E53" s="127"/>
      <c r="F53" s="129">
        <f>SUM(D53:D53)</f>
        <v>0</v>
      </c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34"/>
      <c r="B54" s="135"/>
      <c r="C54" s="135"/>
      <c r="D54" s="136"/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4"/>
      <c r="B55" s="135"/>
      <c r="C55" s="135"/>
      <c r="D55" s="136"/>
      <c r="E55" s="127"/>
      <c r="F55" s="166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44" t="s">
        <v>17</v>
      </c>
      <c r="B56" s="137"/>
      <c r="C56" s="135"/>
      <c r="D56" s="145"/>
      <c r="E56" s="146"/>
      <c r="F56" s="146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28" t="s">
        <v>154</v>
      </c>
      <c r="B57" s="127"/>
      <c r="C57" s="127"/>
      <c r="D57" s="127"/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1"/>
      <c r="B58" s="131"/>
      <c r="C58" s="131"/>
      <c r="D58" s="131"/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2" t="s">
        <v>10</v>
      </c>
      <c r="B59" s="132" t="s">
        <v>11</v>
      </c>
      <c r="C59" s="132" t="s">
        <v>12</v>
      </c>
      <c r="D59" s="132" t="s">
        <v>8</v>
      </c>
      <c r="E59" s="127"/>
      <c r="F59" s="129"/>
      <c r="G59" s="171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2"/>
      <c r="AF59" s="172"/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  <c r="BE59" s="172"/>
      <c r="BF59" s="172"/>
      <c r="BG59" s="172"/>
      <c r="BH59" s="172"/>
      <c r="BI59" s="172"/>
      <c r="BJ59" s="172"/>
      <c r="BK59" s="172"/>
      <c r="BL59" s="172"/>
      <c r="BM59" s="172"/>
      <c r="BN59" s="172"/>
      <c r="BO59" s="172"/>
      <c r="BP59" s="172"/>
      <c r="BQ59" s="172"/>
      <c r="BR59" s="172"/>
      <c r="BS59" s="172"/>
      <c r="BT59" s="172"/>
      <c r="BU59" s="172"/>
      <c r="BV59" s="172"/>
      <c r="BW59" s="172"/>
      <c r="BX59" s="172"/>
      <c r="BY59" s="172"/>
      <c r="BZ59" s="172"/>
      <c r="CA59" s="172"/>
      <c r="CB59" s="172"/>
      <c r="CC59" s="172"/>
      <c r="CD59" s="172"/>
      <c r="CE59" s="172"/>
      <c r="CF59" s="172"/>
      <c r="CG59" s="172"/>
      <c r="CH59" s="172"/>
      <c r="CI59" s="172"/>
      <c r="CJ59" s="172"/>
      <c r="CK59" s="172"/>
      <c r="CL59" s="172"/>
      <c r="CM59" s="172"/>
      <c r="CN59" s="172"/>
      <c r="CO59" s="172"/>
      <c r="CP59" s="172"/>
      <c r="CQ59" s="172"/>
      <c r="CR59" s="172"/>
      <c r="CS59" s="172"/>
      <c r="CT59" s="172"/>
      <c r="CU59" s="172"/>
      <c r="CV59" s="172"/>
      <c r="CW59" s="172"/>
      <c r="CX59" s="172"/>
      <c r="CY59" s="172"/>
      <c r="CZ59" s="172"/>
      <c r="DA59" s="172"/>
      <c r="DB59" s="172"/>
      <c r="DC59" s="172"/>
      <c r="DD59" s="172"/>
      <c r="DE59" s="172"/>
      <c r="DF59" s="172"/>
      <c r="DG59" s="172"/>
      <c r="DH59" s="172"/>
      <c r="DI59" s="172"/>
      <c r="DJ59" s="172"/>
      <c r="DK59" s="172"/>
      <c r="DL59" s="172"/>
      <c r="DM59" s="172"/>
      <c r="DN59" s="172"/>
      <c r="DO59" s="172"/>
      <c r="DP59" s="172"/>
      <c r="DQ59" s="172"/>
      <c r="DR59" s="172"/>
      <c r="DS59" s="172"/>
      <c r="DT59" s="172"/>
      <c r="DU59" s="172"/>
      <c r="DV59" s="172"/>
      <c r="DW59" s="172"/>
      <c r="DX59" s="172"/>
      <c r="DY59" s="172"/>
      <c r="DZ59" s="172"/>
      <c r="EA59" s="172"/>
      <c r="EB59" s="172"/>
      <c r="EC59" s="172"/>
      <c r="ED59" s="172"/>
      <c r="EE59" s="172"/>
      <c r="EF59" s="172"/>
      <c r="EG59" s="172"/>
      <c r="EH59" s="172"/>
      <c r="EI59" s="172"/>
      <c r="EJ59" s="172"/>
      <c r="EK59" s="172"/>
      <c r="EL59" s="172"/>
      <c r="EM59" s="172"/>
      <c r="EN59" s="172"/>
      <c r="EO59" s="172"/>
      <c r="EP59" s="172"/>
      <c r="EQ59" s="172"/>
      <c r="ER59" s="172"/>
      <c r="ES59" s="172"/>
      <c r="ET59" s="172"/>
      <c r="EU59" s="172"/>
      <c r="EV59" s="172"/>
      <c r="EW59" s="172"/>
      <c r="EX59" s="172"/>
      <c r="EY59" s="172"/>
      <c r="EZ59" s="172"/>
      <c r="FA59" s="172"/>
      <c r="FB59" s="172"/>
      <c r="FC59" s="172"/>
      <c r="FD59" s="172"/>
      <c r="FE59" s="172"/>
      <c r="FF59" s="172"/>
      <c r="FG59" s="172"/>
      <c r="FH59" s="172"/>
      <c r="FI59" s="172"/>
      <c r="FJ59" s="172"/>
      <c r="FK59" s="172"/>
      <c r="FL59" s="172"/>
      <c r="FM59" s="172"/>
      <c r="FN59" s="172"/>
      <c r="FO59" s="172"/>
      <c r="FP59" s="172"/>
      <c r="FQ59" s="172"/>
      <c r="FR59" s="172"/>
      <c r="FS59" s="172"/>
      <c r="FT59" s="172"/>
      <c r="FU59" s="172"/>
      <c r="FV59" s="172"/>
      <c r="FW59" s="172"/>
      <c r="FX59" s="172"/>
      <c r="FY59" s="172"/>
      <c r="FZ59" s="172"/>
      <c r="GA59" s="172"/>
      <c r="GB59" s="172"/>
      <c r="GC59" s="172"/>
      <c r="GD59" s="172"/>
      <c r="GE59" s="172"/>
      <c r="GF59" s="172"/>
      <c r="GG59" s="172"/>
      <c r="GH59" s="172"/>
      <c r="GI59" s="172"/>
      <c r="GJ59" s="172"/>
      <c r="GK59" s="172"/>
      <c r="GL59" s="172"/>
      <c r="GM59" s="172"/>
      <c r="GN59" s="172"/>
      <c r="GO59" s="172"/>
      <c r="GP59" s="172"/>
      <c r="GQ59" s="172"/>
      <c r="GR59" s="172"/>
      <c r="GS59" s="172"/>
      <c r="GT59" s="172"/>
      <c r="GU59" s="172"/>
      <c r="GV59" s="172"/>
      <c r="GW59" s="172"/>
      <c r="GX59" s="172"/>
      <c r="GY59" s="172"/>
      <c r="GZ59" s="172"/>
      <c r="HA59" s="172"/>
      <c r="HB59" s="172"/>
      <c r="HC59" s="172"/>
    </row>
    <row r="60" spans="1:211" x14ac:dyDescent="0.2">
      <c r="A60" s="133"/>
      <c r="B60" s="133"/>
      <c r="C60" s="133"/>
      <c r="D60" s="133"/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147"/>
      <c r="B61" s="137"/>
      <c r="C61" s="148"/>
      <c r="D61" s="149" t="s">
        <v>14</v>
      </c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42"/>
      <c r="B62" s="22"/>
      <c r="C62" s="25"/>
      <c r="D62" s="23"/>
      <c r="E62" s="166"/>
      <c r="F62" s="129">
        <f>SUM(D62:D63)</f>
        <v>0</v>
      </c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65"/>
      <c r="C64" s="151"/>
      <c r="D64" s="149"/>
      <c r="E64" s="166"/>
      <c r="F64" s="129"/>
      <c r="G64" s="167"/>
    </row>
    <row r="65" spans="1:7" ht="13.5" thickBot="1" x14ac:dyDescent="0.25">
      <c r="A65" s="7" t="s">
        <v>363</v>
      </c>
      <c r="B65" s="127"/>
      <c r="C65" s="127"/>
      <c r="D65" s="127"/>
      <c r="E65" s="127"/>
      <c r="F65" s="152">
        <f>F44-F53+F62</f>
        <v>6.22</v>
      </c>
      <c r="G65" s="173"/>
    </row>
    <row r="66" spans="1:7" ht="13.5" thickTop="1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5">
    <mergeCell ref="D3:F4"/>
    <mergeCell ref="A15:F16"/>
    <mergeCell ref="A18:E18"/>
    <mergeCell ref="A19:E19"/>
    <mergeCell ref="A47:F47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rgb="FFFFFF00"/>
  </sheetPr>
  <dimension ref="A1:HC88"/>
  <sheetViews>
    <sheetView view="pageBreakPreview" topLeftCell="A43" zoomScaleNormal="80" zoomScaleSheetLayoutView="100" workbookViewId="0">
      <selection activeCell="G62" sqref="G6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B7" s="201"/>
      <c r="C7" s="18"/>
      <c r="D7" s="3"/>
      <c r="E7" s="3"/>
      <c r="F7" s="14"/>
    </row>
    <row r="8" spans="1:7" ht="12.95" customHeight="1" x14ac:dyDescent="0.2">
      <c r="B8" s="201"/>
      <c r="C8" s="18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107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ht="12.75" customHeight="1" x14ac:dyDescent="0.2">
      <c r="A14" s="356" t="s">
        <v>436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/>
      <c r="B17" s="356"/>
      <c r="C17" s="356"/>
      <c r="D17" s="356"/>
      <c r="E17" s="356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174">
        <v>1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19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1"/>
      <c r="B34" s="131"/>
      <c r="C34" s="131"/>
      <c r="D34" s="131"/>
      <c r="E34" s="127"/>
      <c r="F34" s="129"/>
      <c r="G34" s="167"/>
    </row>
    <row r="35" spans="1:211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211" x14ac:dyDescent="0.2">
      <c r="A36" s="133"/>
      <c r="B36" s="133"/>
      <c r="C36" s="133"/>
      <c r="D36" s="133"/>
      <c r="E36" s="127"/>
      <c r="F36" s="129"/>
      <c r="G36" s="167"/>
    </row>
    <row r="37" spans="1:211" x14ac:dyDescent="0.2">
      <c r="A37" s="134"/>
      <c r="B37" s="135"/>
      <c r="C37" s="135"/>
      <c r="D37" s="136"/>
      <c r="E37" s="137"/>
      <c r="F37" s="138"/>
      <c r="G37" s="169"/>
    </row>
    <row r="38" spans="1:211" x14ac:dyDescent="0.2">
      <c r="A38" s="134"/>
      <c r="B38" s="135"/>
      <c r="C38" s="135"/>
      <c r="D38" s="199"/>
      <c r="E38" s="137"/>
      <c r="F38" s="140">
        <f>SUM(D38:D38)</f>
        <v>0</v>
      </c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5"/>
      <c r="B40" s="163"/>
      <c r="C40" s="135"/>
      <c r="D40" s="136"/>
      <c r="E40" s="137"/>
      <c r="F40" s="163"/>
      <c r="G40" s="169"/>
    </row>
    <row r="41" spans="1:211" x14ac:dyDescent="0.2">
      <c r="A41" s="134"/>
      <c r="B41" s="135"/>
      <c r="C41" s="164"/>
      <c r="D41" s="140" t="s">
        <v>13</v>
      </c>
      <c r="E41" s="127"/>
      <c r="F41" s="142">
        <f>F18-F28+F38</f>
        <v>1</v>
      </c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354" t="s">
        <v>16</v>
      </c>
      <c r="B44" s="354"/>
      <c r="C44" s="354"/>
      <c r="D44" s="354"/>
      <c r="E44" s="354"/>
      <c r="F44" s="354"/>
      <c r="G44" s="166"/>
    </row>
    <row r="45" spans="1:211" x14ac:dyDescent="0.2">
      <c r="A45" s="128" t="s">
        <v>153</v>
      </c>
      <c r="B45" s="127"/>
      <c r="C45" s="127"/>
      <c r="D45" s="143"/>
      <c r="E45" s="127"/>
      <c r="F45" s="140"/>
      <c r="G45" s="167"/>
    </row>
    <row r="46" spans="1:211" x14ac:dyDescent="0.2">
      <c r="A46" s="131"/>
      <c r="B46" s="131"/>
      <c r="C46" s="131"/>
      <c r="D46" s="131"/>
      <c r="E46" s="127"/>
      <c r="F46" s="129"/>
      <c r="G46" s="167"/>
    </row>
    <row r="47" spans="1:211" x14ac:dyDescent="0.2">
      <c r="A47" s="132" t="s">
        <v>10</v>
      </c>
      <c r="B47" s="132" t="s">
        <v>11</v>
      </c>
      <c r="C47" s="132" t="s">
        <v>12</v>
      </c>
      <c r="D47" s="132" t="s">
        <v>8</v>
      </c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3"/>
      <c r="B48" s="133"/>
      <c r="C48" s="133"/>
      <c r="D48" s="133"/>
      <c r="E48" s="127"/>
      <c r="F48" s="129" t="s">
        <v>2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1"/>
      <c r="B49" s="131"/>
      <c r="C49" s="131"/>
      <c r="D49" s="131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42"/>
      <c r="B50" s="22"/>
      <c r="C50" s="25"/>
      <c r="D50" s="139"/>
      <c r="E50" s="127"/>
      <c r="F50" s="129">
        <f>SUM(D50:D50)</f>
        <v>0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4"/>
      <c r="B51" s="135"/>
      <c r="C51" s="135"/>
      <c r="D51" s="13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66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44" t="s">
        <v>17</v>
      </c>
      <c r="B53" s="137"/>
      <c r="C53" s="135"/>
      <c r="D53" s="145"/>
      <c r="E53" s="146"/>
      <c r="F53" s="146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128" t="s">
        <v>154</v>
      </c>
      <c r="B54" s="127"/>
      <c r="C54" s="127"/>
      <c r="D54" s="127"/>
      <c r="E54" s="127"/>
      <c r="F54" s="129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31"/>
      <c r="B55" s="131"/>
      <c r="C55" s="131"/>
      <c r="D55" s="131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2" t="s">
        <v>10</v>
      </c>
      <c r="B56" s="132" t="s">
        <v>11</v>
      </c>
      <c r="C56" s="132" t="s">
        <v>12</v>
      </c>
      <c r="D56" s="132" t="s">
        <v>8</v>
      </c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3"/>
      <c r="B57" s="133"/>
      <c r="C57" s="133"/>
      <c r="D57" s="133"/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147"/>
      <c r="B58" s="137"/>
      <c r="C58" s="148"/>
      <c r="D58" s="149" t="s">
        <v>14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/>
      <c r="B59" s="22"/>
      <c r="C59" s="25"/>
      <c r="D59" s="23"/>
      <c r="E59" s="166"/>
      <c r="F59" s="129">
        <f>SUM(D59:D60)</f>
        <v>0</v>
      </c>
      <c r="G59" s="167"/>
    </row>
    <row r="60" spans="1:211" x14ac:dyDescent="0.2">
      <c r="A60" s="134"/>
      <c r="B60" s="165"/>
      <c r="C60" s="151"/>
      <c r="D60" s="149"/>
      <c r="E60" s="166"/>
      <c r="F60" s="129"/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37"/>
      <c r="C62" s="137"/>
      <c r="D62" s="149"/>
      <c r="E62" s="127"/>
      <c r="F62" s="166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F41-F50+F59</f>
        <v>1</v>
      </c>
      <c r="G63" s="173"/>
    </row>
    <row r="64" spans="1:211" ht="13.5" thickTop="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ht="13.5" customHeight="1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</sheetData>
  <mergeCells count="5">
    <mergeCell ref="D3:F4"/>
    <mergeCell ref="A14:F15"/>
    <mergeCell ref="A17:E17"/>
    <mergeCell ref="A18:E18"/>
    <mergeCell ref="A44:F44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tabColor rgb="FFFFFF00"/>
  </sheetPr>
  <dimension ref="A1:HC89"/>
  <sheetViews>
    <sheetView view="pageBreakPreview" topLeftCell="A46" zoomScale="85" zoomScaleNormal="80" zoomScaleSheetLayoutView="85" workbookViewId="0">
      <selection activeCell="H70" sqref="H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7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117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437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202322.43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211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211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211" x14ac:dyDescent="0.2">
      <c r="A35" s="131"/>
      <c r="B35" s="131"/>
      <c r="C35" s="131"/>
      <c r="D35" s="131"/>
      <c r="E35" s="127"/>
      <c r="F35" s="129"/>
      <c r="G35" s="167"/>
    </row>
    <row r="36" spans="1:211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211" x14ac:dyDescent="0.2">
      <c r="A37" s="133"/>
      <c r="B37" s="133"/>
      <c r="C37" s="133"/>
      <c r="D37" s="133"/>
      <c r="E37" s="127"/>
      <c r="F37" s="129"/>
      <c r="G37" s="167"/>
    </row>
    <row r="38" spans="1:211" x14ac:dyDescent="0.2">
      <c r="A38" s="134"/>
      <c r="B38" s="135"/>
      <c r="C38" s="135"/>
      <c r="D38" s="136"/>
      <c r="E38" s="137"/>
      <c r="F38" s="138"/>
      <c r="G38" s="169"/>
    </row>
    <row r="39" spans="1:211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2">
        <f>F19-F29+F39</f>
        <v>202322.43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134"/>
      <c r="B44" s="135"/>
      <c r="C44" s="164"/>
      <c r="D44" s="140"/>
      <c r="E44" s="127"/>
      <c r="F44" s="142"/>
      <c r="G44" s="170"/>
    </row>
    <row r="45" spans="1:211" x14ac:dyDescent="0.2">
      <c r="A45" s="354" t="s">
        <v>16</v>
      </c>
      <c r="B45" s="354"/>
      <c r="C45" s="354"/>
      <c r="D45" s="354"/>
      <c r="E45" s="354"/>
      <c r="F45" s="354"/>
      <c r="G45" s="166"/>
    </row>
    <row r="46" spans="1:211" x14ac:dyDescent="0.2">
      <c r="A46" s="128" t="s">
        <v>153</v>
      </c>
      <c r="B46" s="127"/>
      <c r="C46" s="127"/>
      <c r="D46" s="143"/>
      <c r="E46" s="127"/>
      <c r="F46" s="140"/>
      <c r="G46" s="167"/>
    </row>
    <row r="47" spans="1:211" x14ac:dyDescent="0.2">
      <c r="A47" s="131"/>
      <c r="B47" s="131"/>
      <c r="C47" s="131"/>
      <c r="D47" s="131"/>
      <c r="E47" s="127"/>
      <c r="F47" s="129"/>
      <c r="G47" s="167"/>
    </row>
    <row r="48" spans="1:211" x14ac:dyDescent="0.2">
      <c r="A48" s="132" t="s">
        <v>10</v>
      </c>
      <c r="B48" s="132" t="s">
        <v>11</v>
      </c>
      <c r="C48" s="132" t="s">
        <v>12</v>
      </c>
      <c r="D48" s="132" t="s">
        <v>8</v>
      </c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3"/>
      <c r="B49" s="133"/>
      <c r="C49" s="133"/>
      <c r="D49" s="133"/>
      <c r="E49" s="127"/>
      <c r="F49" s="129" t="s">
        <v>2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1"/>
      <c r="B50" s="131"/>
      <c r="C50" s="131"/>
      <c r="D50" s="131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278"/>
      <c r="B51" s="195"/>
      <c r="C51" s="292"/>
      <c r="D51" s="283"/>
      <c r="E51" s="127"/>
      <c r="F51" s="129">
        <f>SUM(D51:D51)</f>
        <v>0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3"/>
      <c r="B58" s="133"/>
      <c r="C58" s="133"/>
      <c r="D58" s="133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25"/>
      <c r="D60" s="23"/>
      <c r="E60" s="166"/>
      <c r="F60" s="129">
        <f>SUM(D60:D61)</f>
        <v>0</v>
      </c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37"/>
      <c r="C63" s="137"/>
      <c r="D63" s="149"/>
      <c r="E63" s="127"/>
      <c r="F63" s="166"/>
      <c r="G63" s="167"/>
    </row>
    <row r="64" spans="1:211" ht="13.5" thickBot="1" x14ac:dyDescent="0.25">
      <c r="A64" s="7" t="s">
        <v>363</v>
      </c>
      <c r="B64" s="127"/>
      <c r="C64" s="127"/>
      <c r="D64" s="127"/>
      <c r="E64" s="127"/>
      <c r="F64" s="152">
        <f>F42-F51+F60</f>
        <v>202322.43</v>
      </c>
      <c r="G64" s="173"/>
    </row>
    <row r="65" spans="1:7" ht="13.5" thickTop="1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5">
    <mergeCell ref="D3:F4"/>
    <mergeCell ref="A15:F16"/>
    <mergeCell ref="A18:E18"/>
    <mergeCell ref="A19:E19"/>
    <mergeCell ref="A45:F45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rgb="FFFFFF00"/>
  </sheetPr>
  <dimension ref="A1:HC89"/>
  <sheetViews>
    <sheetView view="pageBreakPreview" topLeftCell="D43" zoomScaleNormal="80" zoomScaleSheetLayoutView="100" workbookViewId="0">
      <selection activeCell="H60" sqref="H6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B7" s="201"/>
      <c r="C7" s="18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113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ht="12.75" customHeight="1" x14ac:dyDescent="0.2">
      <c r="A14" s="356" t="s">
        <v>438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/>
      <c r="B17" s="356"/>
      <c r="C17" s="356"/>
      <c r="D17" s="356"/>
      <c r="E17" s="356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174">
        <v>22.09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133"/>
      <c r="B26" s="133"/>
      <c r="C26" s="133"/>
      <c r="D26" s="133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19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7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7" x14ac:dyDescent="0.2">
      <c r="A34" s="131"/>
      <c r="B34" s="131"/>
      <c r="C34" s="131"/>
      <c r="D34" s="131"/>
      <c r="E34" s="127"/>
      <c r="F34" s="129"/>
      <c r="G34" s="167"/>
    </row>
    <row r="35" spans="1:7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7" x14ac:dyDescent="0.2">
      <c r="A36" s="133"/>
      <c r="B36" s="133"/>
      <c r="C36" s="133"/>
      <c r="D36" s="133"/>
      <c r="E36" s="127"/>
      <c r="F36" s="129"/>
      <c r="G36" s="167"/>
    </row>
    <row r="37" spans="1:7" x14ac:dyDescent="0.2">
      <c r="A37" s="134"/>
      <c r="B37" s="135"/>
      <c r="C37" s="135"/>
      <c r="D37" s="136"/>
      <c r="E37" s="137"/>
      <c r="F37" s="138"/>
      <c r="G37" s="169"/>
    </row>
    <row r="38" spans="1:7" x14ac:dyDescent="0.2">
      <c r="A38" s="134"/>
      <c r="B38" s="135"/>
      <c r="C38" s="135"/>
      <c r="D38" s="199"/>
      <c r="E38" s="137"/>
      <c r="F38" s="140">
        <f>SUM(D38:D38)</f>
        <v>0</v>
      </c>
      <c r="G38" s="169"/>
    </row>
    <row r="39" spans="1:7" x14ac:dyDescent="0.2">
      <c r="A39" s="134"/>
      <c r="B39" s="135"/>
      <c r="C39" s="135"/>
      <c r="D39" s="136"/>
      <c r="E39" s="137"/>
      <c r="F39" s="140"/>
      <c r="G39" s="169"/>
    </row>
    <row r="40" spans="1:7" x14ac:dyDescent="0.2">
      <c r="A40" s="134"/>
      <c r="B40" s="135"/>
      <c r="C40" s="135"/>
      <c r="D40" s="136"/>
      <c r="E40" s="137"/>
      <c r="F40" s="140"/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5"/>
      <c r="B42" s="163"/>
      <c r="C42" s="135"/>
      <c r="D42" s="136"/>
      <c r="E42" s="137"/>
      <c r="F42" s="163"/>
      <c r="G42" s="169"/>
    </row>
    <row r="43" spans="1:7" x14ac:dyDescent="0.2">
      <c r="A43" s="134"/>
      <c r="B43" s="135"/>
      <c r="C43" s="164"/>
      <c r="D43" s="140" t="s">
        <v>13</v>
      </c>
      <c r="E43" s="127"/>
      <c r="F43" s="142">
        <f>F18-F28+F38</f>
        <v>22.09</v>
      </c>
      <c r="G43" s="170"/>
    </row>
    <row r="44" spans="1:7" x14ac:dyDescent="0.2">
      <c r="A44" s="134"/>
      <c r="B44" s="135"/>
      <c r="C44" s="164"/>
      <c r="D44" s="140"/>
      <c r="E44" s="127"/>
      <c r="F44" s="142"/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354" t="s">
        <v>16</v>
      </c>
      <c r="B46" s="354"/>
      <c r="C46" s="354"/>
      <c r="D46" s="354"/>
      <c r="E46" s="354"/>
      <c r="F46" s="354"/>
      <c r="G46" s="166"/>
    </row>
    <row r="47" spans="1:7" x14ac:dyDescent="0.2">
      <c r="A47" s="128" t="s">
        <v>153</v>
      </c>
      <c r="B47" s="127"/>
      <c r="C47" s="127"/>
      <c r="D47" s="143"/>
      <c r="E47" s="127"/>
      <c r="F47" s="140"/>
      <c r="G47" s="167"/>
    </row>
    <row r="48" spans="1:7" x14ac:dyDescent="0.2">
      <c r="A48" s="131"/>
      <c r="B48" s="131"/>
      <c r="C48" s="131"/>
      <c r="D48" s="131"/>
      <c r="E48" s="127"/>
      <c r="F48" s="129"/>
      <c r="G48" s="167"/>
    </row>
    <row r="49" spans="1:211" x14ac:dyDescent="0.2">
      <c r="A49" s="132" t="s">
        <v>10</v>
      </c>
      <c r="B49" s="132" t="s">
        <v>11</v>
      </c>
      <c r="C49" s="132" t="s">
        <v>12</v>
      </c>
      <c r="D49" s="132" t="s">
        <v>8</v>
      </c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3"/>
      <c r="B50" s="133"/>
      <c r="C50" s="133"/>
      <c r="D50" s="133"/>
      <c r="E50" s="127"/>
      <c r="F50" s="129" t="s">
        <v>2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1"/>
      <c r="B51" s="131"/>
      <c r="C51" s="131"/>
      <c r="D51" s="131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42"/>
      <c r="B52" s="22"/>
      <c r="C52" s="25"/>
      <c r="D52" s="139"/>
      <c r="E52" s="127"/>
      <c r="F52" s="129">
        <f>SUM(D52:D52)</f>
        <v>0</v>
      </c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34"/>
      <c r="B54" s="135"/>
      <c r="C54" s="135"/>
      <c r="D54" s="136"/>
      <c r="E54" s="127"/>
      <c r="F54" s="166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44" t="s">
        <v>17</v>
      </c>
      <c r="B55" s="137"/>
      <c r="C55" s="135"/>
      <c r="D55" s="145"/>
      <c r="E55" s="146"/>
      <c r="F55" s="146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28" t="s">
        <v>154</v>
      </c>
      <c r="B56" s="127"/>
      <c r="C56" s="127"/>
      <c r="D56" s="127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1"/>
      <c r="B57" s="131"/>
      <c r="C57" s="131"/>
      <c r="D57" s="131"/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2" t="s">
        <v>10</v>
      </c>
      <c r="B58" s="132" t="s">
        <v>11</v>
      </c>
      <c r="C58" s="132" t="s">
        <v>12</v>
      </c>
      <c r="D58" s="132" t="s">
        <v>8</v>
      </c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3"/>
      <c r="B59" s="133"/>
      <c r="C59" s="133"/>
      <c r="D59" s="133"/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147"/>
      <c r="B60" s="137"/>
      <c r="C60" s="148"/>
      <c r="D60" s="149" t="s">
        <v>14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/>
      <c r="B61" s="22"/>
      <c r="C61" s="25"/>
      <c r="D61" s="23"/>
      <c r="E61" s="166"/>
      <c r="F61" s="129">
        <f>SUM(D61:D62)</f>
        <v>0</v>
      </c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ht="13.5" thickBot="1" x14ac:dyDescent="0.25">
      <c r="A64" s="7" t="s">
        <v>363</v>
      </c>
      <c r="B64" s="127"/>
      <c r="C64" s="127"/>
      <c r="D64" s="127"/>
      <c r="E64" s="127"/>
      <c r="F64" s="152">
        <f>F43-F52+F61</f>
        <v>22.09</v>
      </c>
      <c r="G64" s="173"/>
    </row>
    <row r="65" spans="1:7" ht="13.5" thickTop="1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5">
    <mergeCell ref="D3:F4"/>
    <mergeCell ref="A14:F15"/>
    <mergeCell ref="A17:E17"/>
    <mergeCell ref="A18:E18"/>
    <mergeCell ref="A46:F46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tabColor rgb="FFFFFF00"/>
  </sheetPr>
  <dimension ref="A1:HC91"/>
  <sheetViews>
    <sheetView view="pageBreakPreview" topLeftCell="A53" zoomScaleNormal="90" zoomScaleSheetLayoutView="100" workbookViewId="0">
      <selection activeCell="G63" sqref="G6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113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439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214">
        <v>35014460.039999999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206"/>
      <c r="B26" s="206"/>
      <c r="C26" s="206"/>
      <c r="D26" s="206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27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7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7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7" x14ac:dyDescent="0.2">
      <c r="A35" s="131"/>
      <c r="B35" s="131"/>
      <c r="C35" s="131"/>
      <c r="D35" s="131"/>
      <c r="E35" s="127"/>
      <c r="F35" s="129"/>
      <c r="G35" s="167"/>
    </row>
    <row r="36" spans="1:7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7" x14ac:dyDescent="0.2">
      <c r="A37" s="206"/>
      <c r="B37" s="206"/>
      <c r="C37" s="206"/>
      <c r="D37" s="206"/>
      <c r="E37" s="127"/>
      <c r="F37" s="129"/>
      <c r="G37" s="167"/>
    </row>
    <row r="38" spans="1:7" x14ac:dyDescent="0.2">
      <c r="A38" s="134"/>
      <c r="B38" s="135"/>
      <c r="C38" s="135"/>
      <c r="D38" s="136"/>
      <c r="E38" s="137"/>
      <c r="F38" s="138"/>
      <c r="G38" s="169"/>
    </row>
    <row r="39" spans="1:7" x14ac:dyDescent="0.2">
      <c r="A39" s="134"/>
      <c r="B39" s="135"/>
      <c r="C39" s="135"/>
      <c r="D39" s="136"/>
      <c r="E39" s="137"/>
      <c r="F39" s="138"/>
      <c r="G39" s="169"/>
    </row>
    <row r="40" spans="1:7" x14ac:dyDescent="0.2">
      <c r="A40" s="134"/>
      <c r="B40" s="135"/>
      <c r="C40" s="135"/>
      <c r="D40" s="279"/>
      <c r="E40" s="137"/>
      <c r="F40" s="140">
        <f>SUM(D40:D40)</f>
        <v>0</v>
      </c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4"/>
      <c r="B42" s="135"/>
      <c r="C42" s="135"/>
      <c r="D42" s="136"/>
      <c r="E42" s="137"/>
      <c r="F42" s="140"/>
      <c r="G42" s="169"/>
    </row>
    <row r="43" spans="1:7" x14ac:dyDescent="0.2">
      <c r="A43" s="135"/>
      <c r="B43" s="163"/>
      <c r="C43" s="135"/>
      <c r="D43" s="136"/>
      <c r="E43" s="137"/>
      <c r="F43" s="163"/>
      <c r="G43" s="169"/>
    </row>
    <row r="44" spans="1:7" x14ac:dyDescent="0.2">
      <c r="A44" s="134"/>
      <c r="B44" s="135"/>
      <c r="C44" s="164"/>
      <c r="D44" s="140" t="s">
        <v>13</v>
      </c>
      <c r="E44" s="127"/>
      <c r="F44" s="142">
        <f>F19-F29+F40</f>
        <v>35014460.039999999</v>
      </c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134"/>
      <c r="B46" s="135"/>
      <c r="C46" s="164"/>
      <c r="D46" s="140"/>
      <c r="E46" s="127"/>
      <c r="F46" s="142"/>
      <c r="G46" s="170"/>
    </row>
    <row r="47" spans="1:7" x14ac:dyDescent="0.2">
      <c r="A47" s="354" t="s">
        <v>16</v>
      </c>
      <c r="B47" s="354"/>
      <c r="C47" s="354"/>
      <c r="D47" s="354"/>
      <c r="E47" s="354"/>
      <c r="F47" s="354"/>
      <c r="G47" s="166"/>
    </row>
    <row r="48" spans="1:7" x14ac:dyDescent="0.2">
      <c r="A48" s="128" t="s">
        <v>153</v>
      </c>
      <c r="B48" s="127"/>
      <c r="C48" s="127"/>
      <c r="D48" s="143"/>
      <c r="E48" s="127"/>
      <c r="F48" s="140"/>
      <c r="G48" s="167"/>
    </row>
    <row r="49" spans="1:211" x14ac:dyDescent="0.2">
      <c r="A49" s="131"/>
      <c r="B49" s="131"/>
      <c r="C49" s="131"/>
      <c r="D49" s="131"/>
      <c r="E49" s="127"/>
      <c r="F49" s="129"/>
      <c r="G49" s="167"/>
    </row>
    <row r="50" spans="1:211" x14ac:dyDescent="0.2">
      <c r="A50" s="132" t="s">
        <v>10</v>
      </c>
      <c r="B50" s="132" t="s">
        <v>11</v>
      </c>
      <c r="C50" s="132" t="s">
        <v>12</v>
      </c>
      <c r="D50" s="132" t="s">
        <v>8</v>
      </c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206"/>
      <c r="B51" s="206"/>
      <c r="C51" s="206"/>
      <c r="D51" s="206"/>
      <c r="E51" s="127"/>
      <c r="F51" s="129" t="s">
        <v>2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1"/>
      <c r="B52" s="131"/>
      <c r="C52" s="131"/>
      <c r="D52" s="131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1"/>
      <c r="B53" s="131"/>
      <c r="C53" s="131"/>
      <c r="D53" s="131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42"/>
      <c r="B54" s="22"/>
      <c r="C54" s="25"/>
      <c r="D54" s="205"/>
      <c r="E54" s="127"/>
      <c r="F54" s="129">
        <f>SUM(D54:D54)</f>
        <v>0</v>
      </c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4"/>
      <c r="B55" s="135"/>
      <c r="C55" s="135"/>
      <c r="D55" s="136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34"/>
      <c r="B56" s="135"/>
      <c r="C56" s="135"/>
      <c r="D56" s="136"/>
      <c r="E56" s="127"/>
      <c r="F56" s="166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44" t="s">
        <v>17</v>
      </c>
      <c r="B57" s="137"/>
      <c r="C57" s="135"/>
      <c r="D57" s="145"/>
      <c r="E57" s="146"/>
      <c r="F57" s="146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28" t="s">
        <v>154</v>
      </c>
      <c r="B58" s="127"/>
      <c r="C58" s="127"/>
      <c r="D58" s="127"/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1"/>
      <c r="B59" s="131"/>
      <c r="C59" s="131"/>
      <c r="D59" s="131"/>
      <c r="E59" s="127"/>
      <c r="F59" s="129"/>
      <c r="G59" s="171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2"/>
      <c r="AF59" s="172"/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  <c r="BE59" s="172"/>
      <c r="BF59" s="172"/>
      <c r="BG59" s="172"/>
      <c r="BH59" s="172"/>
      <c r="BI59" s="172"/>
      <c r="BJ59" s="172"/>
      <c r="BK59" s="172"/>
      <c r="BL59" s="172"/>
      <c r="BM59" s="172"/>
      <c r="BN59" s="172"/>
      <c r="BO59" s="172"/>
      <c r="BP59" s="172"/>
      <c r="BQ59" s="172"/>
      <c r="BR59" s="172"/>
      <c r="BS59" s="172"/>
      <c r="BT59" s="172"/>
      <c r="BU59" s="172"/>
      <c r="BV59" s="172"/>
      <c r="BW59" s="172"/>
      <c r="BX59" s="172"/>
      <c r="BY59" s="172"/>
      <c r="BZ59" s="172"/>
      <c r="CA59" s="172"/>
      <c r="CB59" s="172"/>
      <c r="CC59" s="172"/>
      <c r="CD59" s="172"/>
      <c r="CE59" s="172"/>
      <c r="CF59" s="172"/>
      <c r="CG59" s="172"/>
      <c r="CH59" s="172"/>
      <c r="CI59" s="172"/>
      <c r="CJ59" s="172"/>
      <c r="CK59" s="172"/>
      <c r="CL59" s="172"/>
      <c r="CM59" s="172"/>
      <c r="CN59" s="172"/>
      <c r="CO59" s="172"/>
      <c r="CP59" s="172"/>
      <c r="CQ59" s="172"/>
      <c r="CR59" s="172"/>
      <c r="CS59" s="172"/>
      <c r="CT59" s="172"/>
      <c r="CU59" s="172"/>
      <c r="CV59" s="172"/>
      <c r="CW59" s="172"/>
      <c r="CX59" s="172"/>
      <c r="CY59" s="172"/>
      <c r="CZ59" s="172"/>
      <c r="DA59" s="172"/>
      <c r="DB59" s="172"/>
      <c r="DC59" s="172"/>
      <c r="DD59" s="172"/>
      <c r="DE59" s="172"/>
      <c r="DF59" s="172"/>
      <c r="DG59" s="172"/>
      <c r="DH59" s="172"/>
      <c r="DI59" s="172"/>
      <c r="DJ59" s="172"/>
      <c r="DK59" s="172"/>
      <c r="DL59" s="172"/>
      <c r="DM59" s="172"/>
      <c r="DN59" s="172"/>
      <c r="DO59" s="172"/>
      <c r="DP59" s="172"/>
      <c r="DQ59" s="172"/>
      <c r="DR59" s="172"/>
      <c r="DS59" s="172"/>
      <c r="DT59" s="172"/>
      <c r="DU59" s="172"/>
      <c r="DV59" s="172"/>
      <c r="DW59" s="172"/>
      <c r="DX59" s="172"/>
      <c r="DY59" s="172"/>
      <c r="DZ59" s="172"/>
      <c r="EA59" s="172"/>
      <c r="EB59" s="172"/>
      <c r="EC59" s="172"/>
      <c r="ED59" s="172"/>
      <c r="EE59" s="172"/>
      <c r="EF59" s="172"/>
      <c r="EG59" s="172"/>
      <c r="EH59" s="172"/>
      <c r="EI59" s="172"/>
      <c r="EJ59" s="172"/>
      <c r="EK59" s="172"/>
      <c r="EL59" s="172"/>
      <c r="EM59" s="172"/>
      <c r="EN59" s="172"/>
      <c r="EO59" s="172"/>
      <c r="EP59" s="172"/>
      <c r="EQ59" s="172"/>
      <c r="ER59" s="172"/>
      <c r="ES59" s="172"/>
      <c r="ET59" s="172"/>
      <c r="EU59" s="172"/>
      <c r="EV59" s="172"/>
      <c r="EW59" s="172"/>
      <c r="EX59" s="172"/>
      <c r="EY59" s="172"/>
      <c r="EZ59" s="172"/>
      <c r="FA59" s="172"/>
      <c r="FB59" s="172"/>
      <c r="FC59" s="172"/>
      <c r="FD59" s="172"/>
      <c r="FE59" s="172"/>
      <c r="FF59" s="172"/>
      <c r="FG59" s="172"/>
      <c r="FH59" s="172"/>
      <c r="FI59" s="172"/>
      <c r="FJ59" s="172"/>
      <c r="FK59" s="172"/>
      <c r="FL59" s="172"/>
      <c r="FM59" s="172"/>
      <c r="FN59" s="172"/>
      <c r="FO59" s="172"/>
      <c r="FP59" s="172"/>
      <c r="FQ59" s="172"/>
      <c r="FR59" s="172"/>
      <c r="FS59" s="172"/>
      <c r="FT59" s="172"/>
      <c r="FU59" s="172"/>
      <c r="FV59" s="172"/>
      <c r="FW59" s="172"/>
      <c r="FX59" s="172"/>
      <c r="FY59" s="172"/>
      <c r="FZ59" s="172"/>
      <c r="GA59" s="172"/>
      <c r="GB59" s="172"/>
      <c r="GC59" s="172"/>
      <c r="GD59" s="172"/>
      <c r="GE59" s="172"/>
      <c r="GF59" s="172"/>
      <c r="GG59" s="172"/>
      <c r="GH59" s="172"/>
      <c r="GI59" s="172"/>
      <c r="GJ59" s="172"/>
      <c r="GK59" s="172"/>
      <c r="GL59" s="172"/>
      <c r="GM59" s="172"/>
      <c r="GN59" s="172"/>
      <c r="GO59" s="172"/>
      <c r="GP59" s="172"/>
      <c r="GQ59" s="172"/>
      <c r="GR59" s="172"/>
      <c r="GS59" s="172"/>
      <c r="GT59" s="172"/>
      <c r="GU59" s="172"/>
      <c r="GV59" s="172"/>
      <c r="GW59" s="172"/>
      <c r="GX59" s="172"/>
      <c r="GY59" s="172"/>
      <c r="GZ59" s="172"/>
      <c r="HA59" s="172"/>
      <c r="HB59" s="172"/>
      <c r="HC59" s="172"/>
    </row>
    <row r="60" spans="1:211" x14ac:dyDescent="0.2">
      <c r="A60" s="132" t="s">
        <v>10</v>
      </c>
      <c r="B60" s="132" t="s">
        <v>11</v>
      </c>
      <c r="C60" s="132" t="s">
        <v>12</v>
      </c>
      <c r="D60" s="132" t="s">
        <v>8</v>
      </c>
      <c r="E60" s="127"/>
      <c r="F60" s="129"/>
      <c r="G60" s="171"/>
      <c r="H60" s="172"/>
      <c r="I60" s="172"/>
      <c r="J60" s="172"/>
      <c r="K60" s="172"/>
      <c r="L60" s="172"/>
      <c r="M60" s="172"/>
      <c r="N60" s="172"/>
      <c r="O60" s="172"/>
      <c r="P60" s="172"/>
      <c r="Q60" s="172"/>
      <c r="R60" s="172"/>
      <c r="S60" s="172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2"/>
      <c r="AE60" s="172"/>
      <c r="AF60" s="172"/>
      <c r="AG60" s="172"/>
      <c r="AH60" s="172"/>
      <c r="AI60" s="172"/>
      <c r="AJ60" s="172"/>
      <c r="AK60" s="172"/>
      <c r="AL60" s="172"/>
      <c r="AM60" s="172"/>
      <c r="AN60" s="172"/>
      <c r="AO60" s="172"/>
      <c r="AP60" s="172"/>
      <c r="AQ60" s="172"/>
      <c r="AR60" s="172"/>
      <c r="AS60" s="172"/>
      <c r="AT60" s="172"/>
      <c r="AU60" s="172"/>
      <c r="AV60" s="172"/>
      <c r="AW60" s="172"/>
      <c r="AX60" s="172"/>
      <c r="AY60" s="172"/>
      <c r="AZ60" s="172"/>
      <c r="BA60" s="172"/>
      <c r="BB60" s="172"/>
      <c r="BC60" s="172"/>
      <c r="BD60" s="172"/>
      <c r="BE60" s="172"/>
      <c r="BF60" s="172"/>
      <c r="BG60" s="172"/>
      <c r="BH60" s="172"/>
      <c r="BI60" s="172"/>
      <c r="BJ60" s="172"/>
      <c r="BK60" s="172"/>
      <c r="BL60" s="172"/>
      <c r="BM60" s="172"/>
      <c r="BN60" s="172"/>
      <c r="BO60" s="172"/>
      <c r="BP60" s="172"/>
      <c r="BQ60" s="172"/>
      <c r="BR60" s="172"/>
      <c r="BS60" s="172"/>
      <c r="BT60" s="172"/>
      <c r="BU60" s="172"/>
      <c r="BV60" s="172"/>
      <c r="BW60" s="172"/>
      <c r="BX60" s="172"/>
      <c r="BY60" s="172"/>
      <c r="BZ60" s="172"/>
      <c r="CA60" s="172"/>
      <c r="CB60" s="172"/>
      <c r="CC60" s="172"/>
      <c r="CD60" s="172"/>
      <c r="CE60" s="172"/>
      <c r="CF60" s="172"/>
      <c r="CG60" s="172"/>
      <c r="CH60" s="172"/>
      <c r="CI60" s="172"/>
      <c r="CJ60" s="172"/>
      <c r="CK60" s="172"/>
      <c r="CL60" s="172"/>
      <c r="CM60" s="172"/>
      <c r="CN60" s="172"/>
      <c r="CO60" s="172"/>
      <c r="CP60" s="172"/>
      <c r="CQ60" s="172"/>
      <c r="CR60" s="172"/>
      <c r="CS60" s="172"/>
      <c r="CT60" s="172"/>
      <c r="CU60" s="172"/>
      <c r="CV60" s="172"/>
      <c r="CW60" s="172"/>
      <c r="CX60" s="172"/>
      <c r="CY60" s="172"/>
      <c r="CZ60" s="172"/>
      <c r="DA60" s="172"/>
      <c r="DB60" s="172"/>
      <c r="DC60" s="172"/>
      <c r="DD60" s="172"/>
      <c r="DE60" s="172"/>
      <c r="DF60" s="172"/>
      <c r="DG60" s="172"/>
      <c r="DH60" s="172"/>
      <c r="DI60" s="172"/>
      <c r="DJ60" s="172"/>
      <c r="DK60" s="172"/>
      <c r="DL60" s="172"/>
      <c r="DM60" s="172"/>
      <c r="DN60" s="172"/>
      <c r="DO60" s="172"/>
      <c r="DP60" s="172"/>
      <c r="DQ60" s="172"/>
      <c r="DR60" s="172"/>
      <c r="DS60" s="172"/>
      <c r="DT60" s="172"/>
      <c r="DU60" s="172"/>
      <c r="DV60" s="172"/>
      <c r="DW60" s="172"/>
      <c r="DX60" s="172"/>
      <c r="DY60" s="172"/>
      <c r="DZ60" s="172"/>
      <c r="EA60" s="172"/>
      <c r="EB60" s="172"/>
      <c r="EC60" s="172"/>
      <c r="ED60" s="172"/>
      <c r="EE60" s="172"/>
      <c r="EF60" s="172"/>
      <c r="EG60" s="172"/>
      <c r="EH60" s="172"/>
      <c r="EI60" s="172"/>
      <c r="EJ60" s="172"/>
      <c r="EK60" s="172"/>
      <c r="EL60" s="172"/>
      <c r="EM60" s="172"/>
      <c r="EN60" s="172"/>
      <c r="EO60" s="172"/>
      <c r="EP60" s="172"/>
      <c r="EQ60" s="172"/>
      <c r="ER60" s="172"/>
      <c r="ES60" s="172"/>
      <c r="ET60" s="172"/>
      <c r="EU60" s="172"/>
      <c r="EV60" s="172"/>
      <c r="EW60" s="172"/>
      <c r="EX60" s="172"/>
      <c r="EY60" s="172"/>
      <c r="EZ60" s="172"/>
      <c r="FA60" s="172"/>
      <c r="FB60" s="172"/>
      <c r="FC60" s="172"/>
      <c r="FD60" s="172"/>
      <c r="FE60" s="172"/>
      <c r="FF60" s="172"/>
      <c r="FG60" s="172"/>
      <c r="FH60" s="172"/>
      <c r="FI60" s="172"/>
      <c r="FJ60" s="172"/>
      <c r="FK60" s="172"/>
      <c r="FL60" s="172"/>
      <c r="FM60" s="172"/>
      <c r="FN60" s="172"/>
      <c r="FO60" s="172"/>
      <c r="FP60" s="172"/>
      <c r="FQ60" s="172"/>
      <c r="FR60" s="172"/>
      <c r="FS60" s="172"/>
      <c r="FT60" s="172"/>
      <c r="FU60" s="172"/>
      <c r="FV60" s="172"/>
      <c r="FW60" s="172"/>
      <c r="FX60" s="172"/>
      <c r="FY60" s="172"/>
      <c r="FZ60" s="172"/>
      <c r="GA60" s="172"/>
      <c r="GB60" s="172"/>
      <c r="GC60" s="172"/>
      <c r="GD60" s="172"/>
      <c r="GE60" s="172"/>
      <c r="GF60" s="172"/>
      <c r="GG60" s="172"/>
      <c r="GH60" s="172"/>
      <c r="GI60" s="172"/>
      <c r="GJ60" s="172"/>
      <c r="GK60" s="172"/>
      <c r="GL60" s="172"/>
      <c r="GM60" s="172"/>
      <c r="GN60" s="172"/>
      <c r="GO60" s="172"/>
      <c r="GP60" s="172"/>
      <c r="GQ60" s="172"/>
      <c r="GR60" s="172"/>
      <c r="GS60" s="172"/>
      <c r="GT60" s="172"/>
      <c r="GU60" s="172"/>
      <c r="GV60" s="172"/>
      <c r="GW60" s="172"/>
      <c r="GX60" s="172"/>
      <c r="GY60" s="172"/>
      <c r="GZ60" s="172"/>
      <c r="HA60" s="172"/>
      <c r="HB60" s="172"/>
      <c r="HC60" s="172"/>
    </row>
    <row r="61" spans="1:211" x14ac:dyDescent="0.2">
      <c r="A61" s="206"/>
      <c r="B61" s="206"/>
      <c r="C61" s="206"/>
      <c r="D61" s="206"/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147"/>
      <c r="B62" s="137"/>
      <c r="C62" s="148"/>
      <c r="D62" s="149" t="s">
        <v>14</v>
      </c>
      <c r="E62" s="127"/>
      <c r="F62" s="129"/>
      <c r="G62" s="167"/>
      <c r="H62" s="166"/>
      <c r="I62" s="166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147"/>
      <c r="B63" s="137"/>
      <c r="C63" s="148"/>
      <c r="D63" s="149"/>
      <c r="E63" s="127"/>
      <c r="F63" s="129"/>
      <c r="G63" s="167"/>
      <c r="H63" s="166"/>
      <c r="I63" s="166"/>
      <c r="J63" s="166"/>
      <c r="K63" s="166"/>
      <c r="L63" s="166"/>
      <c r="M63" s="166"/>
      <c r="N63" s="166"/>
      <c r="O63" s="166"/>
      <c r="P63" s="166"/>
      <c r="Q63" s="166"/>
      <c r="R63" s="166"/>
      <c r="S63" s="166"/>
      <c r="T63" s="166"/>
      <c r="U63" s="166"/>
      <c r="V63" s="166"/>
      <c r="W63" s="166"/>
      <c r="X63" s="166"/>
      <c r="Y63" s="166"/>
      <c r="Z63" s="166"/>
      <c r="AA63" s="166"/>
      <c r="AB63" s="166"/>
      <c r="AC63" s="166"/>
      <c r="AD63" s="166"/>
      <c r="AE63" s="166"/>
      <c r="AF63" s="166"/>
      <c r="AG63" s="166"/>
      <c r="AH63" s="166"/>
      <c r="AI63" s="166"/>
      <c r="AJ63" s="166"/>
      <c r="AK63" s="166"/>
      <c r="AL63" s="166"/>
      <c r="AM63" s="166"/>
      <c r="AN63" s="166"/>
      <c r="AO63" s="166"/>
      <c r="AP63" s="166"/>
      <c r="AQ63" s="166"/>
      <c r="AR63" s="166"/>
      <c r="AS63" s="166"/>
      <c r="AT63" s="166"/>
      <c r="AU63" s="166"/>
      <c r="AV63" s="166"/>
      <c r="AW63" s="166"/>
      <c r="AX63" s="166"/>
      <c r="AY63" s="166"/>
      <c r="AZ63" s="166"/>
      <c r="BA63" s="166"/>
      <c r="BB63" s="166"/>
      <c r="BC63" s="166"/>
      <c r="BD63" s="166"/>
      <c r="BE63" s="166"/>
      <c r="BF63" s="166"/>
      <c r="BG63" s="166"/>
      <c r="BH63" s="166"/>
      <c r="BI63" s="166"/>
      <c r="BJ63" s="166"/>
      <c r="BK63" s="166"/>
      <c r="BL63" s="166"/>
      <c r="BM63" s="166"/>
      <c r="BN63" s="166"/>
      <c r="BO63" s="166"/>
      <c r="BP63" s="166"/>
      <c r="BQ63" s="166"/>
      <c r="BR63" s="166"/>
      <c r="BS63" s="166"/>
      <c r="BT63" s="166"/>
      <c r="BU63" s="166"/>
      <c r="BV63" s="166"/>
      <c r="BW63" s="166"/>
      <c r="BX63" s="166"/>
      <c r="BY63" s="166"/>
      <c r="BZ63" s="166"/>
      <c r="CA63" s="166"/>
      <c r="CB63" s="166"/>
      <c r="CC63" s="166"/>
      <c r="CD63" s="166"/>
      <c r="CE63" s="166"/>
      <c r="CF63" s="166"/>
      <c r="CG63" s="166"/>
      <c r="CH63" s="166"/>
      <c r="CI63" s="166"/>
      <c r="CJ63" s="166"/>
      <c r="CK63" s="166"/>
      <c r="CL63" s="166"/>
      <c r="CM63" s="166"/>
      <c r="CN63" s="166"/>
      <c r="CO63" s="166"/>
      <c r="CP63" s="166"/>
      <c r="CQ63" s="166"/>
      <c r="CR63" s="166"/>
      <c r="CS63" s="166"/>
      <c r="CT63" s="166"/>
      <c r="CU63" s="166"/>
      <c r="CV63" s="166"/>
      <c r="CW63" s="166"/>
      <c r="CX63" s="166"/>
      <c r="CY63" s="166"/>
      <c r="CZ63" s="166"/>
      <c r="DA63" s="166"/>
      <c r="DB63" s="166"/>
      <c r="DC63" s="166"/>
      <c r="DD63" s="166"/>
      <c r="DE63" s="166"/>
      <c r="DF63" s="166"/>
      <c r="DG63" s="166"/>
      <c r="DH63" s="166"/>
      <c r="DI63" s="166"/>
      <c r="DJ63" s="166"/>
      <c r="DK63" s="166"/>
      <c r="DL63" s="166"/>
      <c r="DM63" s="166"/>
      <c r="DN63" s="166"/>
      <c r="DO63" s="166"/>
      <c r="DP63" s="166"/>
      <c r="DQ63" s="166"/>
      <c r="DR63" s="166"/>
      <c r="DS63" s="166"/>
      <c r="DT63" s="166"/>
      <c r="DU63" s="166"/>
      <c r="DV63" s="166"/>
      <c r="DW63" s="166"/>
      <c r="DX63" s="166"/>
      <c r="DY63" s="166"/>
      <c r="DZ63" s="166"/>
      <c r="EA63" s="166"/>
      <c r="EB63" s="166"/>
      <c r="EC63" s="166"/>
      <c r="ED63" s="166"/>
      <c r="EE63" s="166"/>
      <c r="EF63" s="166"/>
      <c r="EG63" s="166"/>
      <c r="EH63" s="166"/>
      <c r="EI63" s="166"/>
      <c r="EJ63" s="166"/>
      <c r="EK63" s="166"/>
      <c r="EL63" s="166"/>
      <c r="EM63" s="166"/>
      <c r="EN63" s="166"/>
      <c r="EO63" s="166"/>
      <c r="EP63" s="166"/>
      <c r="EQ63" s="166"/>
      <c r="ER63" s="166"/>
      <c r="ES63" s="166"/>
      <c r="ET63" s="166"/>
      <c r="EU63" s="166"/>
      <c r="EV63" s="166"/>
      <c r="EW63" s="166"/>
      <c r="EX63" s="166"/>
      <c r="EY63" s="166"/>
      <c r="EZ63" s="166"/>
      <c r="FA63" s="166"/>
      <c r="FB63" s="166"/>
      <c r="FC63" s="166"/>
      <c r="FD63" s="166"/>
      <c r="FE63" s="166"/>
      <c r="FF63" s="166"/>
      <c r="FG63" s="166"/>
      <c r="FH63" s="166"/>
      <c r="FI63" s="166"/>
      <c r="FJ63" s="166"/>
      <c r="FK63" s="166"/>
      <c r="FL63" s="166"/>
      <c r="FM63" s="166"/>
      <c r="FN63" s="166"/>
      <c r="FO63" s="166"/>
      <c r="FP63" s="166"/>
      <c r="FQ63" s="166"/>
      <c r="FR63" s="166"/>
      <c r="FS63" s="166"/>
      <c r="FT63" s="166"/>
      <c r="FU63" s="166"/>
      <c r="FV63" s="166"/>
      <c r="FW63" s="166"/>
      <c r="FX63" s="166"/>
      <c r="FY63" s="166"/>
      <c r="FZ63" s="166"/>
      <c r="GA63" s="166"/>
      <c r="GB63" s="166"/>
      <c r="GC63" s="166"/>
      <c r="GD63" s="166"/>
      <c r="GE63" s="166"/>
      <c r="GF63" s="166"/>
      <c r="GG63" s="166"/>
      <c r="GH63" s="166"/>
      <c r="GI63" s="166"/>
      <c r="GJ63" s="166"/>
      <c r="GK63" s="166"/>
      <c r="GL63" s="166"/>
      <c r="GM63" s="166"/>
      <c r="GN63" s="166"/>
      <c r="GO63" s="166"/>
      <c r="GP63" s="166"/>
      <c r="GQ63" s="166"/>
      <c r="GR63" s="166"/>
      <c r="GS63" s="166"/>
      <c r="GT63" s="166"/>
      <c r="GU63" s="166"/>
      <c r="GV63" s="166"/>
      <c r="GW63" s="166"/>
      <c r="GX63" s="166"/>
      <c r="GY63" s="166"/>
      <c r="GZ63" s="166"/>
      <c r="HA63" s="166"/>
      <c r="HB63" s="166"/>
      <c r="HC63" s="166"/>
    </row>
    <row r="64" spans="1:211" x14ac:dyDescent="0.2">
      <c r="A64" s="42"/>
      <c r="B64" s="22"/>
      <c r="C64" s="25"/>
      <c r="D64" s="271"/>
      <c r="E64" s="166"/>
      <c r="F64" s="129">
        <f>SUM(D64:D65)</f>
        <v>0</v>
      </c>
      <c r="G64" s="167"/>
    </row>
    <row r="65" spans="1:7" x14ac:dyDescent="0.2">
      <c r="A65" s="134"/>
      <c r="B65" s="165"/>
      <c r="C65" s="151"/>
      <c r="D65" s="149"/>
      <c r="E65" s="166"/>
      <c r="F65" s="129"/>
      <c r="G65" s="167"/>
    </row>
    <row r="66" spans="1:7" x14ac:dyDescent="0.2">
      <c r="A66" s="134"/>
      <c r="B66" s="165"/>
      <c r="C66" s="151"/>
      <c r="D66" s="149"/>
      <c r="E66" s="166"/>
      <c r="F66" s="129"/>
      <c r="G66" s="167"/>
    </row>
    <row r="67" spans="1:7" ht="13.5" thickBot="1" x14ac:dyDescent="0.25">
      <c r="A67" s="7" t="s">
        <v>363</v>
      </c>
      <c r="B67" s="127"/>
      <c r="C67" s="127"/>
      <c r="D67" s="127"/>
      <c r="E67" s="127"/>
      <c r="F67" s="152">
        <f>F44-F54+F64</f>
        <v>35014460.039999999</v>
      </c>
      <c r="G67" s="173"/>
    </row>
    <row r="68" spans="1:7" ht="13.5" thickTop="1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ht="13.5" customHeight="1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  <row r="90" spans="1:7" x14ac:dyDescent="0.2">
      <c r="A90" s="127"/>
      <c r="B90" s="127"/>
      <c r="C90" s="127"/>
      <c r="D90" s="127"/>
      <c r="E90" s="127"/>
      <c r="F90" s="129"/>
      <c r="G90" s="166"/>
    </row>
    <row r="91" spans="1:7" x14ac:dyDescent="0.2">
      <c r="A91" s="127"/>
      <c r="B91" s="127"/>
      <c r="C91" s="127"/>
      <c r="D91" s="127"/>
      <c r="E91" s="127"/>
      <c r="F91" s="129"/>
      <c r="G91" s="166"/>
    </row>
  </sheetData>
  <mergeCells count="5">
    <mergeCell ref="D3:F4"/>
    <mergeCell ref="A15:F16"/>
    <mergeCell ref="A18:E18"/>
    <mergeCell ref="A19:E19"/>
    <mergeCell ref="A47:F47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tabColor rgb="FFFFFF00"/>
  </sheetPr>
  <dimension ref="A1:HC90"/>
  <sheetViews>
    <sheetView view="pageBreakPreview" topLeftCell="A49" zoomScaleNormal="90" zoomScaleSheetLayoutView="100" workbookViewId="0">
      <selection activeCell="G67" sqref="G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125</v>
      </c>
      <c r="F12" s="129"/>
      <c r="G12" s="167"/>
    </row>
    <row r="13" spans="1:7" x14ac:dyDescent="0.2">
      <c r="A13" s="127"/>
      <c r="B13" s="127"/>
      <c r="C13" s="127"/>
      <c r="D13" s="127"/>
      <c r="E13" s="128"/>
      <c r="F13" s="129"/>
      <c r="G13" s="167"/>
    </row>
    <row r="14" spans="1:7" ht="12.75" customHeight="1" x14ac:dyDescent="0.2">
      <c r="A14" s="356" t="s">
        <v>440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84"/>
      <c r="B16" s="284"/>
      <c r="C16" s="284"/>
      <c r="D16" s="284"/>
      <c r="E16" s="284"/>
      <c r="F16" s="284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214">
        <v>6689415.3700000001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2" t="s">
        <v>10</v>
      </c>
      <c r="B24" s="132" t="s">
        <v>11</v>
      </c>
      <c r="C24" s="132" t="s">
        <v>1</v>
      </c>
      <c r="D24" s="132" t="s">
        <v>8</v>
      </c>
      <c r="E24" s="127"/>
      <c r="F24" s="129"/>
      <c r="G24" s="167"/>
    </row>
    <row r="25" spans="1:7" x14ac:dyDescent="0.2">
      <c r="A25" s="206"/>
      <c r="B25" s="206"/>
      <c r="C25" s="206"/>
      <c r="D25" s="206"/>
      <c r="E25" s="127"/>
      <c r="F25" s="129"/>
      <c r="G25" s="167"/>
    </row>
    <row r="26" spans="1:7" x14ac:dyDescent="0.2">
      <c r="A26" s="131"/>
      <c r="B26" s="131"/>
      <c r="C26" s="131"/>
      <c r="D26" s="131"/>
      <c r="E26" s="127"/>
      <c r="F26" s="129"/>
      <c r="G26" s="167"/>
    </row>
    <row r="27" spans="1:7" x14ac:dyDescent="0.2">
      <c r="A27" s="134"/>
      <c r="B27" s="135"/>
      <c r="C27" s="135"/>
      <c r="D27" s="279"/>
      <c r="E27" s="127"/>
      <c r="F27" s="129">
        <f>SUM(D27:D27)</f>
        <v>0</v>
      </c>
      <c r="G27" s="167"/>
    </row>
    <row r="28" spans="1:7" x14ac:dyDescent="0.2">
      <c r="A28" s="134"/>
      <c r="B28" s="135"/>
      <c r="C28" s="197"/>
      <c r="D28" s="145"/>
      <c r="E28" s="127"/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62" t="s">
        <v>17</v>
      </c>
      <c r="B30" s="135"/>
      <c r="C30" s="135"/>
      <c r="D30" s="145"/>
      <c r="E30" s="127"/>
      <c r="F30" s="129"/>
      <c r="G30" s="167"/>
    </row>
    <row r="31" spans="1:7" x14ac:dyDescent="0.2">
      <c r="A31" s="128" t="s">
        <v>152</v>
      </c>
      <c r="B31" s="127"/>
      <c r="C31" s="127"/>
      <c r="D31" s="127"/>
      <c r="E31" s="127"/>
      <c r="F31" s="129"/>
      <c r="G31" s="167"/>
    </row>
    <row r="32" spans="1:7" x14ac:dyDescent="0.2">
      <c r="A32" s="131"/>
      <c r="B32" s="131"/>
      <c r="C32" s="131"/>
      <c r="D32" s="131"/>
      <c r="E32" s="127"/>
      <c r="F32" s="129"/>
      <c r="G32" s="167"/>
    </row>
    <row r="33" spans="1:211" x14ac:dyDescent="0.2">
      <c r="A33" s="132" t="s">
        <v>10</v>
      </c>
      <c r="B33" s="132" t="s">
        <v>11</v>
      </c>
      <c r="C33" s="132" t="s">
        <v>12</v>
      </c>
      <c r="D33" s="132" t="s">
        <v>8</v>
      </c>
      <c r="E33" s="127"/>
      <c r="F33" s="129"/>
      <c r="G33" s="167"/>
    </row>
    <row r="34" spans="1:211" x14ac:dyDescent="0.2">
      <c r="A34" s="206"/>
      <c r="B34" s="206"/>
      <c r="C34" s="206"/>
      <c r="D34" s="206"/>
      <c r="E34" s="127"/>
      <c r="F34" s="129"/>
      <c r="G34" s="167"/>
    </row>
    <row r="35" spans="1:211" x14ac:dyDescent="0.2">
      <c r="A35" s="134"/>
      <c r="B35" s="135"/>
      <c r="C35" s="135"/>
      <c r="D35" s="136"/>
      <c r="E35" s="137"/>
      <c r="F35" s="138"/>
      <c r="G35" s="169"/>
    </row>
    <row r="36" spans="1:211" x14ac:dyDescent="0.2">
      <c r="A36" s="134"/>
      <c r="B36" s="135"/>
      <c r="C36" s="135"/>
      <c r="D36" s="279"/>
      <c r="E36" s="137"/>
      <c r="F36" s="140">
        <f>SUM(D36:D36)</f>
        <v>0</v>
      </c>
      <c r="G36" s="169"/>
    </row>
    <row r="37" spans="1:211" x14ac:dyDescent="0.2">
      <c r="A37" s="134"/>
      <c r="B37" s="135"/>
      <c r="C37" s="135"/>
      <c r="D37" s="136"/>
      <c r="E37" s="137"/>
      <c r="F37" s="140"/>
      <c r="G37" s="169"/>
    </row>
    <row r="38" spans="1:211" x14ac:dyDescent="0.2">
      <c r="A38" s="134"/>
      <c r="B38" s="135"/>
      <c r="C38" s="135"/>
      <c r="D38" s="136"/>
      <c r="E38" s="137"/>
      <c r="F38" s="140"/>
      <c r="G38" s="169"/>
    </row>
    <row r="39" spans="1:211" x14ac:dyDescent="0.2">
      <c r="A39" s="135"/>
      <c r="B39" s="163"/>
      <c r="C39" s="135"/>
      <c r="D39" s="136"/>
      <c r="E39" s="137"/>
      <c r="F39" s="163"/>
      <c r="G39" s="169"/>
    </row>
    <row r="40" spans="1:211" x14ac:dyDescent="0.2">
      <c r="A40" s="134"/>
      <c r="B40" s="135"/>
      <c r="C40" s="164"/>
      <c r="D40" s="140" t="s">
        <v>13</v>
      </c>
      <c r="E40" s="127"/>
      <c r="F40" s="142">
        <f>F18-F27+F36</f>
        <v>6689415.3700000001</v>
      </c>
      <c r="G40" s="170"/>
    </row>
    <row r="41" spans="1:211" x14ac:dyDescent="0.2">
      <c r="A41" s="134"/>
      <c r="B41" s="135"/>
      <c r="C41" s="164"/>
      <c r="D41" s="140"/>
      <c r="E41" s="127"/>
      <c r="F41" s="142"/>
      <c r="G41" s="170"/>
    </row>
    <row r="42" spans="1:211" x14ac:dyDescent="0.2">
      <c r="A42" s="134"/>
      <c r="B42" s="135"/>
      <c r="C42" s="164"/>
      <c r="D42" s="140"/>
      <c r="E42" s="127"/>
      <c r="F42" s="142"/>
      <c r="G42" s="170"/>
    </row>
    <row r="43" spans="1:211" x14ac:dyDescent="0.2">
      <c r="A43" s="354" t="s">
        <v>16</v>
      </c>
      <c r="B43" s="354"/>
      <c r="C43" s="354"/>
      <c r="D43" s="354"/>
      <c r="E43" s="354"/>
      <c r="F43" s="354"/>
      <c r="G43" s="166"/>
    </row>
    <row r="44" spans="1:211" x14ac:dyDescent="0.2">
      <c r="A44" s="128" t="s">
        <v>153</v>
      </c>
      <c r="B44" s="127"/>
      <c r="C44" s="127"/>
      <c r="D44" s="143"/>
      <c r="E44" s="127"/>
      <c r="F44" s="140"/>
      <c r="G44" s="167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206"/>
      <c r="B46" s="206"/>
      <c r="C46" s="206"/>
      <c r="D46" s="206"/>
      <c r="E46" s="127"/>
      <c r="F46" s="129" t="s">
        <v>2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1"/>
      <c r="B47" s="131"/>
      <c r="C47" s="131"/>
      <c r="D47" s="131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42"/>
      <c r="B48" s="195"/>
      <c r="C48" s="292"/>
      <c r="D48" s="297"/>
      <c r="E48" s="127"/>
      <c r="F48" s="129">
        <f>SUM(D48:D48)</f>
        <v>0</v>
      </c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4"/>
      <c r="B50" s="135"/>
      <c r="C50" s="135"/>
      <c r="D50" s="136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44" t="s">
        <v>17</v>
      </c>
      <c r="B51" s="137"/>
      <c r="C51" s="135"/>
      <c r="D51" s="145"/>
      <c r="E51" s="146"/>
      <c r="F51" s="146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28" t="s">
        <v>154</v>
      </c>
      <c r="B52" s="127"/>
      <c r="C52" s="127"/>
      <c r="D52" s="127"/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206"/>
      <c r="B54" s="206"/>
      <c r="C54" s="206"/>
      <c r="D54" s="206"/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47"/>
      <c r="B55" s="137"/>
      <c r="C55" s="148"/>
      <c r="D55" s="149" t="s">
        <v>14</v>
      </c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>
        <v>44181</v>
      </c>
      <c r="B57" s="22"/>
      <c r="C57" s="25" t="s">
        <v>130</v>
      </c>
      <c r="D57" s="285">
        <v>5369958.8799999999</v>
      </c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>
        <v>44186</v>
      </c>
      <c r="B58" s="22"/>
      <c r="C58" s="25" t="s">
        <v>130</v>
      </c>
      <c r="D58" s="20">
        <v>1901207.4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44308</v>
      </c>
      <c r="B59" s="22"/>
      <c r="C59" s="25" t="s">
        <v>140</v>
      </c>
      <c r="D59" s="20">
        <v>0.86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44308</v>
      </c>
      <c r="B60" s="22"/>
      <c r="C60" s="25" t="s">
        <v>126</v>
      </c>
      <c r="D60" s="20">
        <v>0.14000000000000001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>
        <v>44308</v>
      </c>
      <c r="B61" s="22"/>
      <c r="C61" s="25" t="s">
        <v>140</v>
      </c>
      <c r="D61" s="20">
        <v>949.14</v>
      </c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42">
        <v>44308</v>
      </c>
      <c r="B62" s="22"/>
      <c r="C62" s="25" t="s">
        <v>126</v>
      </c>
      <c r="D62" s="271">
        <v>151.86000000000001</v>
      </c>
      <c r="E62" s="127"/>
      <c r="F62" s="129">
        <f>SUM(D57:D64)</f>
        <v>7272268.2799999993</v>
      </c>
      <c r="G62" s="167"/>
      <c r="H62" s="166"/>
      <c r="I62" s="166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42"/>
      <c r="B63" s="22"/>
      <c r="C63" s="25"/>
      <c r="D63" s="20"/>
      <c r="E63" s="127"/>
      <c r="F63" s="129"/>
      <c r="G63" s="167"/>
      <c r="H63" s="166"/>
      <c r="I63" s="166"/>
      <c r="J63" s="166"/>
      <c r="K63" s="166"/>
      <c r="L63" s="166"/>
      <c r="M63" s="166"/>
      <c r="N63" s="166"/>
      <c r="O63" s="166"/>
      <c r="P63" s="166"/>
      <c r="Q63" s="166"/>
      <c r="R63" s="166"/>
      <c r="S63" s="166"/>
      <c r="T63" s="166"/>
      <c r="U63" s="166"/>
      <c r="V63" s="166"/>
      <c r="W63" s="166"/>
      <c r="X63" s="166"/>
      <c r="Y63" s="166"/>
      <c r="Z63" s="166"/>
      <c r="AA63" s="166"/>
      <c r="AB63" s="166"/>
      <c r="AC63" s="166"/>
      <c r="AD63" s="166"/>
      <c r="AE63" s="166"/>
      <c r="AF63" s="166"/>
      <c r="AG63" s="166"/>
      <c r="AH63" s="166"/>
      <c r="AI63" s="166"/>
      <c r="AJ63" s="166"/>
      <c r="AK63" s="166"/>
      <c r="AL63" s="166"/>
      <c r="AM63" s="166"/>
      <c r="AN63" s="166"/>
      <c r="AO63" s="166"/>
      <c r="AP63" s="166"/>
      <c r="AQ63" s="166"/>
      <c r="AR63" s="166"/>
      <c r="AS63" s="166"/>
      <c r="AT63" s="166"/>
      <c r="AU63" s="166"/>
      <c r="AV63" s="166"/>
      <c r="AW63" s="166"/>
      <c r="AX63" s="166"/>
      <c r="AY63" s="166"/>
      <c r="AZ63" s="166"/>
      <c r="BA63" s="166"/>
      <c r="BB63" s="166"/>
      <c r="BC63" s="166"/>
      <c r="BD63" s="166"/>
      <c r="BE63" s="166"/>
      <c r="BF63" s="166"/>
      <c r="BG63" s="166"/>
      <c r="BH63" s="166"/>
      <c r="BI63" s="166"/>
      <c r="BJ63" s="166"/>
      <c r="BK63" s="166"/>
      <c r="BL63" s="166"/>
      <c r="BM63" s="166"/>
      <c r="BN63" s="166"/>
      <c r="BO63" s="166"/>
      <c r="BP63" s="166"/>
      <c r="BQ63" s="166"/>
      <c r="BR63" s="166"/>
      <c r="BS63" s="166"/>
      <c r="BT63" s="166"/>
      <c r="BU63" s="166"/>
      <c r="BV63" s="166"/>
      <c r="BW63" s="166"/>
      <c r="BX63" s="166"/>
      <c r="BY63" s="166"/>
      <c r="BZ63" s="166"/>
      <c r="CA63" s="166"/>
      <c r="CB63" s="166"/>
      <c r="CC63" s="166"/>
      <c r="CD63" s="166"/>
      <c r="CE63" s="166"/>
      <c r="CF63" s="166"/>
      <c r="CG63" s="166"/>
      <c r="CH63" s="166"/>
      <c r="CI63" s="166"/>
      <c r="CJ63" s="166"/>
      <c r="CK63" s="166"/>
      <c r="CL63" s="166"/>
      <c r="CM63" s="166"/>
      <c r="CN63" s="166"/>
      <c r="CO63" s="166"/>
      <c r="CP63" s="166"/>
      <c r="CQ63" s="166"/>
      <c r="CR63" s="166"/>
      <c r="CS63" s="166"/>
      <c r="CT63" s="166"/>
      <c r="CU63" s="166"/>
      <c r="CV63" s="166"/>
      <c r="CW63" s="166"/>
      <c r="CX63" s="166"/>
      <c r="CY63" s="166"/>
      <c r="CZ63" s="166"/>
      <c r="DA63" s="166"/>
      <c r="DB63" s="166"/>
      <c r="DC63" s="166"/>
      <c r="DD63" s="166"/>
      <c r="DE63" s="166"/>
      <c r="DF63" s="166"/>
      <c r="DG63" s="166"/>
      <c r="DH63" s="166"/>
      <c r="DI63" s="166"/>
      <c r="DJ63" s="166"/>
      <c r="DK63" s="166"/>
      <c r="DL63" s="166"/>
      <c r="DM63" s="166"/>
      <c r="DN63" s="166"/>
      <c r="DO63" s="166"/>
      <c r="DP63" s="166"/>
      <c r="DQ63" s="166"/>
      <c r="DR63" s="166"/>
      <c r="DS63" s="166"/>
      <c r="DT63" s="166"/>
      <c r="DU63" s="166"/>
      <c r="DV63" s="166"/>
      <c r="DW63" s="166"/>
      <c r="DX63" s="166"/>
      <c r="DY63" s="166"/>
      <c r="DZ63" s="166"/>
      <c r="EA63" s="166"/>
      <c r="EB63" s="166"/>
      <c r="EC63" s="166"/>
      <c r="ED63" s="166"/>
      <c r="EE63" s="166"/>
      <c r="EF63" s="166"/>
      <c r="EG63" s="166"/>
      <c r="EH63" s="166"/>
      <c r="EI63" s="166"/>
      <c r="EJ63" s="166"/>
      <c r="EK63" s="166"/>
      <c r="EL63" s="166"/>
      <c r="EM63" s="166"/>
      <c r="EN63" s="166"/>
      <c r="EO63" s="166"/>
      <c r="EP63" s="166"/>
      <c r="EQ63" s="166"/>
      <c r="ER63" s="166"/>
      <c r="ES63" s="166"/>
      <c r="ET63" s="166"/>
      <c r="EU63" s="166"/>
      <c r="EV63" s="166"/>
      <c r="EW63" s="166"/>
      <c r="EX63" s="166"/>
      <c r="EY63" s="166"/>
      <c r="EZ63" s="166"/>
      <c r="FA63" s="166"/>
      <c r="FB63" s="166"/>
      <c r="FC63" s="166"/>
      <c r="FD63" s="166"/>
      <c r="FE63" s="166"/>
      <c r="FF63" s="166"/>
      <c r="FG63" s="166"/>
      <c r="FH63" s="166"/>
      <c r="FI63" s="166"/>
      <c r="FJ63" s="166"/>
      <c r="FK63" s="166"/>
      <c r="FL63" s="166"/>
      <c r="FM63" s="166"/>
      <c r="FN63" s="166"/>
      <c r="FO63" s="166"/>
      <c r="FP63" s="166"/>
      <c r="FQ63" s="166"/>
      <c r="FR63" s="166"/>
      <c r="FS63" s="166"/>
      <c r="FT63" s="166"/>
      <c r="FU63" s="166"/>
      <c r="FV63" s="166"/>
      <c r="FW63" s="166"/>
      <c r="FX63" s="166"/>
      <c r="FY63" s="166"/>
      <c r="FZ63" s="166"/>
      <c r="GA63" s="166"/>
      <c r="GB63" s="166"/>
      <c r="GC63" s="166"/>
      <c r="GD63" s="166"/>
      <c r="GE63" s="166"/>
      <c r="GF63" s="166"/>
      <c r="GG63" s="166"/>
      <c r="GH63" s="166"/>
      <c r="GI63" s="166"/>
      <c r="GJ63" s="166"/>
      <c r="GK63" s="166"/>
      <c r="GL63" s="166"/>
      <c r="GM63" s="166"/>
      <c r="GN63" s="166"/>
      <c r="GO63" s="166"/>
      <c r="GP63" s="166"/>
      <c r="GQ63" s="166"/>
      <c r="GR63" s="166"/>
      <c r="GS63" s="166"/>
      <c r="GT63" s="166"/>
      <c r="GU63" s="166"/>
      <c r="GV63" s="166"/>
      <c r="GW63" s="166"/>
      <c r="GX63" s="166"/>
      <c r="GY63" s="166"/>
      <c r="GZ63" s="166"/>
      <c r="HA63" s="166"/>
      <c r="HB63" s="166"/>
      <c r="HC63" s="166"/>
    </row>
    <row r="64" spans="1:211" x14ac:dyDescent="0.2">
      <c r="A64" s="42"/>
      <c r="B64" s="22"/>
      <c r="C64" s="25"/>
      <c r="D64" s="20"/>
      <c r="E64" s="127"/>
      <c r="F64" s="129"/>
      <c r="G64" s="167"/>
      <c r="H64" s="166"/>
      <c r="I64" s="166"/>
      <c r="J64" s="166"/>
      <c r="K64" s="166"/>
      <c r="L64" s="166"/>
      <c r="M64" s="166"/>
      <c r="N64" s="166"/>
      <c r="O64" s="166"/>
      <c r="P64" s="166"/>
      <c r="Q64" s="166"/>
      <c r="R64" s="166"/>
      <c r="S64" s="166"/>
      <c r="T64" s="166"/>
      <c r="U64" s="166"/>
      <c r="V64" s="166"/>
      <c r="W64" s="166"/>
      <c r="X64" s="166"/>
      <c r="Y64" s="166"/>
      <c r="Z64" s="166"/>
      <c r="AA64" s="166"/>
      <c r="AB64" s="166"/>
      <c r="AC64" s="166"/>
      <c r="AD64" s="166"/>
      <c r="AE64" s="166"/>
      <c r="AF64" s="166"/>
      <c r="AG64" s="166"/>
      <c r="AH64" s="166"/>
      <c r="AI64" s="166"/>
      <c r="AJ64" s="166"/>
      <c r="AK64" s="166"/>
      <c r="AL64" s="166"/>
      <c r="AM64" s="166"/>
      <c r="AN64" s="166"/>
      <c r="AO64" s="166"/>
      <c r="AP64" s="166"/>
      <c r="AQ64" s="166"/>
      <c r="AR64" s="166"/>
      <c r="AS64" s="166"/>
      <c r="AT64" s="166"/>
      <c r="AU64" s="166"/>
      <c r="AV64" s="166"/>
      <c r="AW64" s="166"/>
      <c r="AX64" s="166"/>
      <c r="AY64" s="166"/>
      <c r="AZ64" s="166"/>
      <c r="BA64" s="166"/>
      <c r="BB64" s="166"/>
      <c r="BC64" s="166"/>
      <c r="BD64" s="166"/>
      <c r="BE64" s="166"/>
      <c r="BF64" s="166"/>
      <c r="BG64" s="166"/>
      <c r="BH64" s="166"/>
      <c r="BI64" s="166"/>
      <c r="BJ64" s="166"/>
      <c r="BK64" s="166"/>
      <c r="BL64" s="166"/>
      <c r="BM64" s="166"/>
      <c r="BN64" s="166"/>
      <c r="BO64" s="166"/>
      <c r="BP64" s="166"/>
      <c r="BQ64" s="166"/>
      <c r="BR64" s="166"/>
      <c r="BS64" s="166"/>
      <c r="BT64" s="166"/>
      <c r="BU64" s="166"/>
      <c r="BV64" s="166"/>
      <c r="BW64" s="166"/>
      <c r="BX64" s="166"/>
      <c r="BY64" s="166"/>
      <c r="BZ64" s="166"/>
      <c r="CA64" s="166"/>
      <c r="CB64" s="166"/>
      <c r="CC64" s="166"/>
      <c r="CD64" s="166"/>
      <c r="CE64" s="166"/>
      <c r="CF64" s="166"/>
      <c r="CG64" s="166"/>
      <c r="CH64" s="166"/>
      <c r="CI64" s="166"/>
      <c r="CJ64" s="166"/>
      <c r="CK64" s="166"/>
      <c r="CL64" s="166"/>
      <c r="CM64" s="166"/>
      <c r="CN64" s="166"/>
      <c r="CO64" s="166"/>
      <c r="CP64" s="166"/>
      <c r="CQ64" s="166"/>
      <c r="CR64" s="166"/>
      <c r="CS64" s="166"/>
      <c r="CT64" s="166"/>
      <c r="CU64" s="166"/>
      <c r="CV64" s="166"/>
      <c r="CW64" s="166"/>
      <c r="CX64" s="166"/>
      <c r="CY64" s="166"/>
      <c r="CZ64" s="166"/>
      <c r="DA64" s="166"/>
      <c r="DB64" s="166"/>
      <c r="DC64" s="166"/>
      <c r="DD64" s="166"/>
      <c r="DE64" s="166"/>
      <c r="DF64" s="166"/>
      <c r="DG64" s="166"/>
      <c r="DH64" s="166"/>
      <c r="DI64" s="166"/>
      <c r="DJ64" s="166"/>
      <c r="DK64" s="166"/>
      <c r="DL64" s="166"/>
      <c r="DM64" s="166"/>
      <c r="DN64" s="166"/>
      <c r="DO64" s="166"/>
      <c r="DP64" s="166"/>
      <c r="DQ64" s="166"/>
      <c r="DR64" s="166"/>
      <c r="DS64" s="166"/>
      <c r="DT64" s="166"/>
      <c r="DU64" s="166"/>
      <c r="DV64" s="166"/>
      <c r="DW64" s="166"/>
      <c r="DX64" s="166"/>
      <c r="DY64" s="166"/>
      <c r="DZ64" s="166"/>
      <c r="EA64" s="166"/>
      <c r="EB64" s="166"/>
      <c r="EC64" s="166"/>
      <c r="ED64" s="166"/>
      <c r="EE64" s="166"/>
      <c r="EF64" s="166"/>
      <c r="EG64" s="166"/>
      <c r="EH64" s="166"/>
      <c r="EI64" s="166"/>
      <c r="EJ64" s="166"/>
      <c r="EK64" s="166"/>
      <c r="EL64" s="166"/>
      <c r="EM64" s="166"/>
      <c r="EN64" s="166"/>
      <c r="EO64" s="166"/>
      <c r="EP64" s="166"/>
      <c r="EQ64" s="166"/>
      <c r="ER64" s="166"/>
      <c r="ES64" s="166"/>
      <c r="ET64" s="166"/>
      <c r="EU64" s="166"/>
      <c r="EV64" s="166"/>
      <c r="EW64" s="166"/>
      <c r="EX64" s="166"/>
      <c r="EY64" s="166"/>
      <c r="EZ64" s="166"/>
      <c r="FA64" s="166"/>
      <c r="FB64" s="166"/>
      <c r="FC64" s="166"/>
      <c r="FD64" s="166"/>
      <c r="FE64" s="166"/>
      <c r="FF64" s="166"/>
      <c r="FG64" s="166"/>
      <c r="FH64" s="166"/>
      <c r="FI64" s="166"/>
      <c r="FJ64" s="166"/>
      <c r="FK64" s="166"/>
      <c r="FL64" s="166"/>
      <c r="FM64" s="166"/>
      <c r="FN64" s="166"/>
      <c r="FO64" s="166"/>
      <c r="FP64" s="166"/>
      <c r="FQ64" s="166"/>
      <c r="FR64" s="166"/>
      <c r="FS64" s="166"/>
      <c r="FT64" s="166"/>
      <c r="FU64" s="166"/>
      <c r="FV64" s="166"/>
      <c r="FW64" s="166"/>
      <c r="FX64" s="166"/>
      <c r="FY64" s="166"/>
      <c r="FZ64" s="166"/>
      <c r="GA64" s="166"/>
      <c r="GB64" s="166"/>
      <c r="GC64" s="166"/>
      <c r="GD64" s="166"/>
      <c r="GE64" s="166"/>
      <c r="GF64" s="166"/>
      <c r="GG64" s="166"/>
      <c r="GH64" s="166"/>
      <c r="GI64" s="166"/>
      <c r="GJ64" s="166"/>
      <c r="GK64" s="166"/>
      <c r="GL64" s="166"/>
      <c r="GM64" s="166"/>
      <c r="GN64" s="166"/>
      <c r="GO64" s="166"/>
      <c r="GP64" s="166"/>
      <c r="GQ64" s="166"/>
      <c r="GR64" s="166"/>
      <c r="GS64" s="166"/>
      <c r="GT64" s="166"/>
      <c r="GU64" s="166"/>
      <c r="GV64" s="166"/>
      <c r="GW64" s="166"/>
      <c r="GX64" s="166"/>
      <c r="GY64" s="166"/>
      <c r="GZ64" s="166"/>
      <c r="HA64" s="166"/>
      <c r="HB64" s="166"/>
      <c r="HC64" s="166"/>
    </row>
    <row r="65" spans="1:7" ht="13.5" thickBot="1" x14ac:dyDescent="0.25">
      <c r="A65" s="7" t="s">
        <v>363</v>
      </c>
      <c r="B65" s="127"/>
      <c r="C65" s="127"/>
      <c r="D65" s="127"/>
      <c r="E65" s="127"/>
      <c r="F65" s="152">
        <f>F40-F48+F62</f>
        <v>13961683.649999999</v>
      </c>
      <c r="G65" s="173"/>
    </row>
    <row r="66" spans="1:7" ht="13.5" thickTop="1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ht="13.5" customHeight="1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  <row r="90" spans="1:7" x14ac:dyDescent="0.2">
      <c r="A90" s="127"/>
      <c r="B90" s="127"/>
      <c r="C90" s="127"/>
      <c r="D90" s="127"/>
      <c r="E90" s="127"/>
      <c r="F90" s="129"/>
      <c r="G90" s="166"/>
    </row>
  </sheetData>
  <mergeCells count="4">
    <mergeCell ref="D3:F4"/>
    <mergeCell ref="A14:F15"/>
    <mergeCell ref="A18:E18"/>
    <mergeCell ref="A43:F43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tabColor rgb="FFFFFF00"/>
  </sheetPr>
  <dimension ref="A1:HC87"/>
  <sheetViews>
    <sheetView view="pageBreakPreview" topLeftCell="A46" zoomScaleNormal="100" zoomScaleSheetLayoutView="100" workbookViewId="0">
      <selection activeCell="G66" sqref="G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2.140625" customWidth="1"/>
    <col min="4" max="4" width="13.7109375" customWidth="1"/>
    <col min="5" max="5" width="7.85546875" customWidth="1"/>
    <col min="6" max="6" width="15.85546875" customWidth="1"/>
    <col min="8" max="8" width="12.28515625" style="293" bestFit="1" customWidth="1"/>
    <col min="9" max="9" width="13.85546875" style="293" bestFit="1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x14ac:dyDescent="0.2">
      <c r="A10" s="127"/>
      <c r="B10" s="127"/>
      <c r="C10" s="127"/>
      <c r="D10" s="127"/>
      <c r="E10" s="128" t="s">
        <v>124</v>
      </c>
      <c r="F10" s="129"/>
      <c r="G10" s="167"/>
    </row>
    <row r="11" spans="1:7" ht="12.75" customHeight="1" x14ac:dyDescent="0.2">
      <c r="A11" s="356" t="s">
        <v>441</v>
      </c>
      <c r="B11" s="356"/>
      <c r="C11" s="356"/>
      <c r="D11" s="356"/>
      <c r="E11" s="356"/>
      <c r="F11" s="356"/>
      <c r="G11" s="167"/>
    </row>
    <row r="12" spans="1:7" ht="12.75" customHeight="1" x14ac:dyDescent="0.2">
      <c r="A12" s="356"/>
      <c r="B12" s="356"/>
      <c r="C12" s="356"/>
      <c r="D12" s="356"/>
      <c r="E12" s="356"/>
      <c r="F12" s="356"/>
      <c r="G12" s="167"/>
    </row>
    <row r="13" spans="1:7" ht="12.75" customHeight="1" x14ac:dyDescent="0.2">
      <c r="A13" s="284"/>
      <c r="B13" s="284"/>
      <c r="C13" s="284"/>
      <c r="D13" s="284"/>
      <c r="E13" s="284"/>
      <c r="F13" s="284"/>
      <c r="G13" s="167"/>
    </row>
    <row r="14" spans="1:7" ht="12.75" customHeight="1" x14ac:dyDescent="0.2">
      <c r="A14" s="356" t="s">
        <v>362</v>
      </c>
      <c r="B14" s="356"/>
      <c r="C14" s="356"/>
      <c r="D14" s="356"/>
      <c r="E14" s="356"/>
      <c r="F14" s="214">
        <v>7558049.2000000002</v>
      </c>
      <c r="G14" s="167"/>
    </row>
    <row r="15" spans="1:7" x14ac:dyDescent="0.2">
      <c r="A15" s="130"/>
      <c r="B15" s="127"/>
      <c r="C15" s="127"/>
      <c r="D15" s="131"/>
      <c r="E15" s="127"/>
      <c r="F15" s="129"/>
      <c r="G15" s="167"/>
    </row>
    <row r="16" spans="1:7" x14ac:dyDescent="0.2">
      <c r="A16" s="130"/>
      <c r="B16" s="127"/>
      <c r="C16" s="127"/>
      <c r="D16" s="131"/>
      <c r="E16" s="127"/>
      <c r="F16" s="129"/>
      <c r="G16" s="167"/>
    </row>
    <row r="17" spans="1:7" x14ac:dyDescent="0.2">
      <c r="A17" s="128" t="s">
        <v>16</v>
      </c>
      <c r="B17" s="127"/>
      <c r="C17" s="127"/>
      <c r="D17" s="131"/>
      <c r="E17" s="127"/>
      <c r="F17" s="129"/>
      <c r="G17" s="167"/>
    </row>
    <row r="18" spans="1:7" ht="13.5" customHeight="1" x14ac:dyDescent="0.2">
      <c r="A18" s="128" t="s">
        <v>151</v>
      </c>
      <c r="B18" s="127"/>
      <c r="C18" s="127"/>
      <c r="D18" s="127"/>
      <c r="E18" s="127"/>
      <c r="F18" s="129"/>
      <c r="G18" s="167"/>
    </row>
    <row r="19" spans="1:7" x14ac:dyDescent="0.2">
      <c r="A19" s="132" t="s">
        <v>10</v>
      </c>
      <c r="B19" s="132" t="s">
        <v>11</v>
      </c>
      <c r="C19" s="132" t="s">
        <v>1</v>
      </c>
      <c r="D19" s="132" t="s">
        <v>8</v>
      </c>
      <c r="E19" s="127"/>
      <c r="F19" s="129"/>
      <c r="G19" s="167"/>
    </row>
    <row r="20" spans="1:7" x14ac:dyDescent="0.2">
      <c r="A20" s="206"/>
      <c r="B20" s="206"/>
      <c r="C20" s="206"/>
      <c r="D20" s="206"/>
      <c r="E20" s="127"/>
      <c r="F20" s="129"/>
      <c r="G20" s="167"/>
    </row>
    <row r="21" spans="1:7" x14ac:dyDescent="0.2">
      <c r="A21" s="131"/>
      <c r="B21" s="131"/>
      <c r="C21" s="131"/>
      <c r="D21" s="131"/>
      <c r="E21" s="127"/>
      <c r="F21" s="129"/>
      <c r="G21" s="167"/>
    </row>
    <row r="22" spans="1:7" x14ac:dyDescent="0.2">
      <c r="A22" s="134">
        <v>44181</v>
      </c>
      <c r="B22" s="135"/>
      <c r="C22" s="135" t="s">
        <v>131</v>
      </c>
      <c r="D22" s="279">
        <v>0.13</v>
      </c>
      <c r="E22" s="127"/>
      <c r="F22" s="129">
        <f>SUM(D22:D22)</f>
        <v>0.13</v>
      </c>
      <c r="G22" s="167"/>
    </row>
    <row r="23" spans="1:7" x14ac:dyDescent="0.2">
      <c r="A23" s="134"/>
      <c r="B23" s="135"/>
      <c r="C23" s="197"/>
      <c r="D23" s="145"/>
      <c r="E23" s="127"/>
      <c r="G23" s="167"/>
    </row>
    <row r="24" spans="1:7" x14ac:dyDescent="0.2">
      <c r="A24" s="134"/>
      <c r="B24" s="135"/>
      <c r="C24" s="197"/>
      <c r="D24" s="145"/>
      <c r="E24" s="127"/>
      <c r="G24" s="167"/>
    </row>
    <row r="25" spans="1:7" x14ac:dyDescent="0.2">
      <c r="A25" s="162" t="s">
        <v>17</v>
      </c>
      <c r="B25" s="135"/>
      <c r="C25" s="135"/>
      <c r="D25" s="145"/>
      <c r="E25" s="127"/>
      <c r="F25" s="129"/>
      <c r="G25" s="167"/>
    </row>
    <row r="26" spans="1:7" x14ac:dyDescent="0.2">
      <c r="A26" s="128" t="s">
        <v>152</v>
      </c>
      <c r="B26" s="127"/>
      <c r="C26" s="127"/>
      <c r="D26" s="127"/>
      <c r="E26" s="127"/>
      <c r="F26" s="129"/>
      <c r="G26" s="167"/>
    </row>
    <row r="27" spans="1:7" x14ac:dyDescent="0.2">
      <c r="A27" s="132" t="s">
        <v>10</v>
      </c>
      <c r="B27" s="132" t="s">
        <v>11</v>
      </c>
      <c r="C27" s="132" t="s">
        <v>12</v>
      </c>
      <c r="D27" s="132" t="s">
        <v>8</v>
      </c>
      <c r="E27" s="127"/>
      <c r="F27" s="129"/>
      <c r="G27" s="167"/>
    </row>
    <row r="28" spans="1:7" x14ac:dyDescent="0.2">
      <c r="A28" s="206"/>
      <c r="B28" s="206"/>
      <c r="C28" s="206"/>
      <c r="D28" s="206"/>
      <c r="E28" s="127"/>
      <c r="F28" s="129"/>
      <c r="G28" s="167"/>
    </row>
    <row r="29" spans="1:7" x14ac:dyDescent="0.2">
      <c r="A29" s="134"/>
      <c r="B29" s="135"/>
      <c r="C29" s="135"/>
      <c r="D29" s="136"/>
      <c r="E29" s="137"/>
      <c r="F29" s="138"/>
      <c r="G29" s="169"/>
    </row>
    <row r="30" spans="1:7" x14ac:dyDescent="0.2">
      <c r="A30" s="134"/>
      <c r="B30" s="135"/>
      <c r="C30" s="135"/>
      <c r="D30" s="279"/>
      <c r="E30" s="137"/>
      <c r="F30" s="140">
        <f>SUM(D30:D30)</f>
        <v>0</v>
      </c>
      <c r="G30" s="169"/>
    </row>
    <row r="31" spans="1:7" x14ac:dyDescent="0.2">
      <c r="A31" s="134"/>
      <c r="B31" s="135"/>
      <c r="C31" s="135"/>
      <c r="D31" s="198"/>
      <c r="E31" s="137"/>
      <c r="F31" s="140"/>
      <c r="G31" s="169"/>
    </row>
    <row r="32" spans="1:7" x14ac:dyDescent="0.2">
      <c r="A32" s="134"/>
      <c r="B32" s="135"/>
      <c r="C32" s="135"/>
      <c r="D32" s="198"/>
      <c r="E32" s="137"/>
      <c r="F32" s="140"/>
      <c r="G32" s="169"/>
    </row>
    <row r="33" spans="1:211" x14ac:dyDescent="0.2">
      <c r="A33" s="134"/>
      <c r="B33" s="135"/>
      <c r="C33" s="164"/>
      <c r="D33" s="140" t="s">
        <v>13</v>
      </c>
      <c r="E33" s="127"/>
      <c r="F33" s="142">
        <f>SUM(F14-F22+F30)</f>
        <v>7558049.0700000003</v>
      </c>
      <c r="G33" s="170"/>
    </row>
    <row r="34" spans="1:211" x14ac:dyDescent="0.2">
      <c r="A34" s="134"/>
      <c r="B34" s="135"/>
      <c r="C34" s="164"/>
      <c r="D34" s="140"/>
      <c r="E34" s="127"/>
      <c r="F34" s="142"/>
      <c r="G34" s="170"/>
    </row>
    <row r="35" spans="1:211" x14ac:dyDescent="0.2">
      <c r="A35" s="354" t="s">
        <v>16</v>
      </c>
      <c r="B35" s="354"/>
      <c r="C35" s="354"/>
      <c r="D35" s="354"/>
      <c r="E35" s="354"/>
      <c r="F35" s="354"/>
      <c r="G35" s="166"/>
    </row>
    <row r="36" spans="1:211" x14ac:dyDescent="0.2">
      <c r="A36" s="128" t="s">
        <v>153</v>
      </c>
      <c r="B36" s="127"/>
      <c r="C36" s="127"/>
      <c r="D36" s="143"/>
      <c r="E36" s="127"/>
      <c r="F36" s="140"/>
      <c r="G36" s="167"/>
    </row>
    <row r="37" spans="1:211" x14ac:dyDescent="0.2">
      <c r="A37" s="132" t="s">
        <v>10</v>
      </c>
      <c r="B37" s="132" t="s">
        <v>11</v>
      </c>
      <c r="C37" s="132" t="s">
        <v>12</v>
      </c>
      <c r="D37" s="132" t="s">
        <v>8</v>
      </c>
      <c r="E37" s="127"/>
      <c r="F37" s="129"/>
      <c r="G37" s="167"/>
      <c r="H37" s="294"/>
      <c r="I37" s="294"/>
      <c r="J37" s="166"/>
      <c r="K37" s="166"/>
      <c r="L37" s="166"/>
      <c r="M37" s="166"/>
      <c r="N37" s="166"/>
      <c r="O37" s="166"/>
      <c r="P37" s="166"/>
      <c r="Q37" s="166"/>
      <c r="R37" s="166"/>
      <c r="S37" s="166"/>
      <c r="T37" s="166"/>
      <c r="U37" s="166"/>
      <c r="V37" s="166"/>
      <c r="W37" s="166"/>
      <c r="X37" s="166"/>
      <c r="Y37" s="166"/>
      <c r="Z37" s="166"/>
      <c r="AA37" s="166"/>
      <c r="AB37" s="166"/>
      <c r="AC37" s="166"/>
      <c r="AD37" s="166"/>
      <c r="AE37" s="166"/>
      <c r="AF37" s="166"/>
      <c r="AG37" s="166"/>
      <c r="AH37" s="166"/>
      <c r="AI37" s="166"/>
      <c r="AJ37" s="166"/>
      <c r="AK37" s="166"/>
      <c r="AL37" s="166"/>
      <c r="AM37" s="166"/>
      <c r="AN37" s="166"/>
      <c r="AO37" s="166"/>
      <c r="AP37" s="166"/>
      <c r="AQ37" s="166"/>
      <c r="AR37" s="166"/>
      <c r="AS37" s="166"/>
      <c r="AT37" s="166"/>
      <c r="AU37" s="166"/>
      <c r="AV37" s="166"/>
      <c r="AW37" s="166"/>
      <c r="AX37" s="166"/>
      <c r="AY37" s="166"/>
      <c r="AZ37" s="166"/>
      <c r="BA37" s="166"/>
      <c r="BB37" s="166"/>
      <c r="BC37" s="166"/>
      <c r="BD37" s="166"/>
      <c r="BE37" s="166"/>
      <c r="BF37" s="166"/>
      <c r="BG37" s="166"/>
      <c r="BH37" s="166"/>
      <c r="BI37" s="166"/>
      <c r="BJ37" s="166"/>
      <c r="BK37" s="166"/>
      <c r="BL37" s="166"/>
      <c r="BM37" s="166"/>
      <c r="BN37" s="166"/>
      <c r="BO37" s="166"/>
      <c r="BP37" s="166"/>
      <c r="BQ37" s="166"/>
      <c r="BR37" s="166"/>
      <c r="BS37" s="166"/>
      <c r="BT37" s="166"/>
      <c r="BU37" s="166"/>
      <c r="BV37" s="166"/>
      <c r="BW37" s="166"/>
      <c r="BX37" s="166"/>
      <c r="BY37" s="166"/>
      <c r="BZ37" s="166"/>
      <c r="CA37" s="166"/>
      <c r="CB37" s="166"/>
      <c r="CC37" s="166"/>
      <c r="CD37" s="166"/>
      <c r="CE37" s="166"/>
      <c r="CF37" s="166"/>
      <c r="CG37" s="166"/>
      <c r="CH37" s="166"/>
      <c r="CI37" s="166"/>
      <c r="CJ37" s="166"/>
      <c r="CK37" s="166"/>
      <c r="CL37" s="166"/>
      <c r="CM37" s="166"/>
      <c r="CN37" s="166"/>
      <c r="CO37" s="166"/>
      <c r="CP37" s="166"/>
      <c r="CQ37" s="166"/>
      <c r="CR37" s="166"/>
      <c r="CS37" s="166"/>
      <c r="CT37" s="166"/>
      <c r="CU37" s="166"/>
      <c r="CV37" s="166"/>
      <c r="CW37" s="166"/>
      <c r="CX37" s="166"/>
      <c r="CY37" s="166"/>
      <c r="CZ37" s="166"/>
      <c r="DA37" s="166"/>
      <c r="DB37" s="166"/>
      <c r="DC37" s="166"/>
      <c r="DD37" s="166"/>
      <c r="DE37" s="166"/>
      <c r="DF37" s="166"/>
      <c r="DG37" s="166"/>
      <c r="DH37" s="166"/>
      <c r="DI37" s="166"/>
      <c r="DJ37" s="166"/>
      <c r="DK37" s="166"/>
      <c r="DL37" s="166"/>
      <c r="DM37" s="166"/>
      <c r="DN37" s="166"/>
      <c r="DO37" s="166"/>
      <c r="DP37" s="166"/>
      <c r="DQ37" s="166"/>
      <c r="DR37" s="166"/>
      <c r="DS37" s="166"/>
      <c r="DT37" s="166"/>
      <c r="DU37" s="166"/>
      <c r="DV37" s="166"/>
      <c r="DW37" s="166"/>
      <c r="DX37" s="166"/>
      <c r="DY37" s="166"/>
      <c r="DZ37" s="166"/>
      <c r="EA37" s="166"/>
      <c r="EB37" s="166"/>
      <c r="EC37" s="166"/>
      <c r="ED37" s="166"/>
      <c r="EE37" s="166"/>
      <c r="EF37" s="166"/>
      <c r="EG37" s="166"/>
      <c r="EH37" s="166"/>
      <c r="EI37" s="166"/>
      <c r="EJ37" s="166"/>
      <c r="EK37" s="166"/>
      <c r="EL37" s="166"/>
      <c r="EM37" s="166"/>
      <c r="EN37" s="166"/>
      <c r="EO37" s="166"/>
      <c r="EP37" s="166"/>
      <c r="EQ37" s="166"/>
      <c r="ER37" s="166"/>
      <c r="ES37" s="166"/>
      <c r="ET37" s="166"/>
      <c r="EU37" s="166"/>
      <c r="EV37" s="166"/>
      <c r="EW37" s="166"/>
      <c r="EX37" s="166"/>
      <c r="EY37" s="166"/>
      <c r="EZ37" s="166"/>
      <c r="FA37" s="166"/>
      <c r="FB37" s="166"/>
      <c r="FC37" s="166"/>
      <c r="FD37" s="166"/>
      <c r="FE37" s="166"/>
      <c r="FF37" s="166"/>
      <c r="FG37" s="166"/>
      <c r="FH37" s="166"/>
      <c r="FI37" s="166"/>
      <c r="FJ37" s="166"/>
      <c r="FK37" s="166"/>
      <c r="FL37" s="166"/>
      <c r="FM37" s="166"/>
      <c r="FN37" s="166"/>
      <c r="FO37" s="166"/>
      <c r="FP37" s="166"/>
      <c r="FQ37" s="166"/>
      <c r="FR37" s="166"/>
      <c r="FS37" s="166"/>
      <c r="FT37" s="166"/>
      <c r="FU37" s="166"/>
      <c r="FV37" s="166"/>
      <c r="FW37" s="166"/>
      <c r="FX37" s="166"/>
      <c r="FY37" s="166"/>
      <c r="FZ37" s="166"/>
      <c r="GA37" s="166"/>
      <c r="GB37" s="166"/>
      <c r="GC37" s="166"/>
      <c r="GD37" s="166"/>
      <c r="GE37" s="166"/>
      <c r="GF37" s="166"/>
      <c r="GG37" s="166"/>
      <c r="GH37" s="166"/>
      <c r="GI37" s="166"/>
      <c r="GJ37" s="166"/>
      <c r="GK37" s="166"/>
      <c r="GL37" s="166"/>
      <c r="GM37" s="166"/>
      <c r="GN37" s="166"/>
      <c r="GO37" s="166"/>
      <c r="GP37" s="166"/>
      <c r="GQ37" s="166"/>
      <c r="GR37" s="166"/>
      <c r="GS37" s="166"/>
      <c r="GT37" s="166"/>
      <c r="GU37" s="166"/>
      <c r="GV37" s="166"/>
      <c r="GW37" s="166"/>
      <c r="GX37" s="166"/>
      <c r="GY37" s="166"/>
      <c r="GZ37" s="166"/>
      <c r="HA37" s="166"/>
      <c r="HB37" s="166"/>
      <c r="HC37" s="166"/>
    </row>
    <row r="38" spans="1:211" x14ac:dyDescent="0.2">
      <c r="A38" s="206"/>
      <c r="B38" s="206"/>
      <c r="C38" s="206"/>
      <c r="D38" s="206"/>
      <c r="E38" s="127"/>
      <c r="F38" s="129" t="s">
        <v>2</v>
      </c>
      <c r="G38" s="167"/>
      <c r="H38" s="294"/>
      <c r="I38" s="294"/>
      <c r="J38" s="166"/>
      <c r="K38" s="166"/>
      <c r="L38" s="166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  <c r="X38" s="166"/>
      <c r="Y38" s="166"/>
      <c r="Z38" s="166"/>
      <c r="AA38" s="166"/>
      <c r="AB38" s="166"/>
      <c r="AC38" s="166"/>
      <c r="AD38" s="166"/>
      <c r="AE38" s="166"/>
      <c r="AF38" s="166"/>
      <c r="AG38" s="166"/>
      <c r="AH38" s="166"/>
      <c r="AI38" s="166"/>
      <c r="AJ38" s="166"/>
      <c r="AK38" s="166"/>
      <c r="AL38" s="166"/>
      <c r="AM38" s="166"/>
      <c r="AN38" s="166"/>
      <c r="AO38" s="166"/>
      <c r="AP38" s="166"/>
      <c r="AQ38" s="166"/>
      <c r="AR38" s="166"/>
      <c r="AS38" s="166"/>
      <c r="AT38" s="166"/>
      <c r="AU38" s="166"/>
      <c r="AV38" s="166"/>
      <c r="AW38" s="166"/>
      <c r="AX38" s="166"/>
      <c r="AY38" s="166"/>
      <c r="AZ38" s="166"/>
      <c r="BA38" s="166"/>
      <c r="BB38" s="166"/>
      <c r="BC38" s="166"/>
      <c r="BD38" s="166"/>
      <c r="BE38" s="166"/>
      <c r="BF38" s="166"/>
      <c r="BG38" s="166"/>
      <c r="BH38" s="166"/>
      <c r="BI38" s="166"/>
      <c r="BJ38" s="166"/>
      <c r="BK38" s="166"/>
      <c r="BL38" s="166"/>
      <c r="BM38" s="166"/>
      <c r="BN38" s="166"/>
      <c r="BO38" s="166"/>
      <c r="BP38" s="166"/>
      <c r="BQ38" s="166"/>
      <c r="BR38" s="166"/>
      <c r="BS38" s="166"/>
      <c r="BT38" s="166"/>
      <c r="BU38" s="166"/>
      <c r="BV38" s="166"/>
      <c r="BW38" s="166"/>
      <c r="BX38" s="166"/>
      <c r="BY38" s="166"/>
      <c r="BZ38" s="166"/>
      <c r="CA38" s="166"/>
      <c r="CB38" s="166"/>
      <c r="CC38" s="166"/>
      <c r="CD38" s="166"/>
      <c r="CE38" s="166"/>
      <c r="CF38" s="166"/>
      <c r="CG38" s="166"/>
      <c r="CH38" s="166"/>
      <c r="CI38" s="166"/>
      <c r="CJ38" s="166"/>
      <c r="CK38" s="166"/>
      <c r="CL38" s="166"/>
      <c r="CM38" s="166"/>
      <c r="CN38" s="166"/>
      <c r="CO38" s="166"/>
      <c r="CP38" s="166"/>
      <c r="CQ38" s="166"/>
      <c r="CR38" s="166"/>
      <c r="CS38" s="166"/>
      <c r="CT38" s="166"/>
      <c r="CU38" s="166"/>
      <c r="CV38" s="166"/>
      <c r="CW38" s="166"/>
      <c r="CX38" s="166"/>
      <c r="CY38" s="166"/>
      <c r="CZ38" s="166"/>
      <c r="DA38" s="166"/>
      <c r="DB38" s="166"/>
      <c r="DC38" s="166"/>
      <c r="DD38" s="166"/>
      <c r="DE38" s="166"/>
      <c r="DF38" s="166"/>
      <c r="DG38" s="166"/>
      <c r="DH38" s="166"/>
      <c r="DI38" s="166"/>
      <c r="DJ38" s="166"/>
      <c r="DK38" s="166"/>
      <c r="DL38" s="166"/>
      <c r="DM38" s="166"/>
      <c r="DN38" s="166"/>
      <c r="DO38" s="166"/>
      <c r="DP38" s="166"/>
      <c r="DQ38" s="166"/>
      <c r="DR38" s="166"/>
      <c r="DS38" s="166"/>
      <c r="DT38" s="166"/>
      <c r="DU38" s="166"/>
      <c r="DV38" s="166"/>
      <c r="DW38" s="166"/>
      <c r="DX38" s="166"/>
      <c r="DY38" s="166"/>
      <c r="DZ38" s="166"/>
      <c r="EA38" s="166"/>
      <c r="EB38" s="166"/>
      <c r="EC38" s="166"/>
      <c r="ED38" s="166"/>
      <c r="EE38" s="166"/>
      <c r="EF38" s="166"/>
      <c r="EG38" s="166"/>
      <c r="EH38" s="166"/>
      <c r="EI38" s="166"/>
      <c r="EJ38" s="166"/>
      <c r="EK38" s="166"/>
      <c r="EL38" s="166"/>
      <c r="EM38" s="166"/>
      <c r="EN38" s="166"/>
      <c r="EO38" s="166"/>
      <c r="EP38" s="166"/>
      <c r="EQ38" s="166"/>
      <c r="ER38" s="166"/>
      <c r="ES38" s="166"/>
      <c r="ET38" s="166"/>
      <c r="EU38" s="166"/>
      <c r="EV38" s="166"/>
      <c r="EW38" s="166"/>
      <c r="EX38" s="166"/>
      <c r="EY38" s="166"/>
      <c r="EZ38" s="166"/>
      <c r="FA38" s="166"/>
      <c r="FB38" s="166"/>
      <c r="FC38" s="166"/>
      <c r="FD38" s="166"/>
      <c r="FE38" s="166"/>
      <c r="FF38" s="166"/>
      <c r="FG38" s="166"/>
      <c r="FH38" s="166"/>
      <c r="FI38" s="166"/>
      <c r="FJ38" s="166"/>
      <c r="FK38" s="166"/>
      <c r="FL38" s="166"/>
      <c r="FM38" s="166"/>
      <c r="FN38" s="166"/>
      <c r="FO38" s="166"/>
      <c r="FP38" s="166"/>
      <c r="FQ38" s="166"/>
      <c r="FR38" s="166"/>
      <c r="FS38" s="166"/>
      <c r="FT38" s="166"/>
      <c r="FU38" s="166"/>
      <c r="FV38" s="166"/>
      <c r="FW38" s="166"/>
      <c r="FX38" s="166"/>
      <c r="FY38" s="166"/>
      <c r="FZ38" s="166"/>
      <c r="GA38" s="166"/>
      <c r="GB38" s="166"/>
      <c r="GC38" s="166"/>
      <c r="GD38" s="166"/>
      <c r="GE38" s="166"/>
      <c r="GF38" s="166"/>
      <c r="GG38" s="166"/>
      <c r="GH38" s="166"/>
      <c r="GI38" s="166"/>
      <c r="GJ38" s="166"/>
      <c r="GK38" s="166"/>
      <c r="GL38" s="166"/>
      <c r="GM38" s="166"/>
      <c r="GN38" s="166"/>
      <c r="GO38" s="166"/>
      <c r="GP38" s="166"/>
      <c r="GQ38" s="166"/>
      <c r="GR38" s="166"/>
      <c r="GS38" s="166"/>
      <c r="GT38" s="166"/>
      <c r="GU38" s="166"/>
      <c r="GV38" s="166"/>
      <c r="GW38" s="166"/>
      <c r="GX38" s="166"/>
      <c r="GY38" s="166"/>
      <c r="GZ38" s="166"/>
      <c r="HA38" s="166"/>
      <c r="HB38" s="166"/>
      <c r="HC38" s="166"/>
    </row>
    <row r="39" spans="1:211" x14ac:dyDescent="0.2">
      <c r="A39" s="131"/>
      <c r="B39" s="131"/>
      <c r="C39" s="131"/>
      <c r="D39" s="198"/>
      <c r="E39" s="127"/>
      <c r="F39" s="129"/>
      <c r="G39" s="167"/>
      <c r="H39" s="294"/>
      <c r="I39" s="294"/>
      <c r="J39" s="166"/>
      <c r="K39" s="166"/>
      <c r="L39" s="166"/>
      <c r="M39" s="166"/>
      <c r="N39" s="166"/>
      <c r="O39" s="166"/>
      <c r="P39" s="166"/>
      <c r="Q39" s="166"/>
      <c r="R39" s="166"/>
      <c r="S39" s="166"/>
      <c r="T39" s="166"/>
      <c r="U39" s="166"/>
      <c r="V39" s="166"/>
      <c r="W39" s="166"/>
      <c r="X39" s="166"/>
      <c r="Y39" s="166"/>
      <c r="Z39" s="166"/>
      <c r="AA39" s="166"/>
      <c r="AB39" s="166"/>
      <c r="AC39" s="166"/>
      <c r="AD39" s="166"/>
      <c r="AE39" s="166"/>
      <c r="AF39" s="166"/>
      <c r="AG39" s="166"/>
      <c r="AH39" s="166"/>
      <c r="AI39" s="166"/>
      <c r="AJ39" s="166"/>
      <c r="AK39" s="166"/>
      <c r="AL39" s="166"/>
      <c r="AM39" s="166"/>
      <c r="AN39" s="166"/>
      <c r="AO39" s="166"/>
      <c r="AP39" s="166"/>
      <c r="AQ39" s="166"/>
      <c r="AR39" s="166"/>
      <c r="AS39" s="166"/>
      <c r="AT39" s="166"/>
      <c r="AU39" s="166"/>
      <c r="AV39" s="166"/>
      <c r="AW39" s="166"/>
      <c r="AX39" s="166"/>
      <c r="AY39" s="166"/>
      <c r="AZ39" s="166"/>
      <c r="BA39" s="166"/>
      <c r="BB39" s="166"/>
      <c r="BC39" s="166"/>
      <c r="BD39" s="166"/>
      <c r="BE39" s="166"/>
      <c r="BF39" s="166"/>
      <c r="BG39" s="166"/>
      <c r="BH39" s="166"/>
      <c r="BI39" s="166"/>
      <c r="BJ39" s="166"/>
      <c r="BK39" s="166"/>
      <c r="BL39" s="166"/>
      <c r="BM39" s="166"/>
      <c r="BN39" s="166"/>
      <c r="BO39" s="166"/>
      <c r="BP39" s="166"/>
      <c r="BQ39" s="166"/>
      <c r="BR39" s="166"/>
      <c r="BS39" s="166"/>
      <c r="BT39" s="166"/>
      <c r="BU39" s="166"/>
      <c r="BV39" s="166"/>
      <c r="BW39" s="166"/>
      <c r="BX39" s="166"/>
      <c r="BY39" s="166"/>
      <c r="BZ39" s="166"/>
      <c r="CA39" s="166"/>
      <c r="CB39" s="166"/>
      <c r="CC39" s="166"/>
      <c r="CD39" s="166"/>
      <c r="CE39" s="166"/>
      <c r="CF39" s="166"/>
      <c r="CG39" s="166"/>
      <c r="CH39" s="166"/>
      <c r="CI39" s="166"/>
      <c r="CJ39" s="166"/>
      <c r="CK39" s="166"/>
      <c r="CL39" s="166"/>
      <c r="CM39" s="166"/>
      <c r="CN39" s="166"/>
      <c r="CO39" s="166"/>
      <c r="CP39" s="166"/>
      <c r="CQ39" s="166"/>
      <c r="CR39" s="166"/>
      <c r="CS39" s="166"/>
      <c r="CT39" s="166"/>
      <c r="CU39" s="166"/>
      <c r="CV39" s="166"/>
      <c r="CW39" s="166"/>
      <c r="CX39" s="166"/>
      <c r="CY39" s="166"/>
      <c r="CZ39" s="166"/>
      <c r="DA39" s="166"/>
      <c r="DB39" s="166"/>
      <c r="DC39" s="166"/>
      <c r="DD39" s="166"/>
      <c r="DE39" s="166"/>
      <c r="DF39" s="166"/>
      <c r="DG39" s="166"/>
      <c r="DH39" s="166"/>
      <c r="DI39" s="166"/>
      <c r="DJ39" s="166"/>
      <c r="DK39" s="166"/>
      <c r="DL39" s="166"/>
      <c r="DM39" s="166"/>
      <c r="DN39" s="166"/>
      <c r="DO39" s="166"/>
      <c r="DP39" s="166"/>
      <c r="DQ39" s="166"/>
      <c r="DR39" s="166"/>
      <c r="DS39" s="166"/>
      <c r="DT39" s="166"/>
      <c r="DU39" s="166"/>
      <c r="DV39" s="166"/>
      <c r="DW39" s="166"/>
      <c r="DX39" s="166"/>
      <c r="DY39" s="166"/>
      <c r="DZ39" s="166"/>
      <c r="EA39" s="166"/>
      <c r="EB39" s="166"/>
      <c r="EC39" s="166"/>
      <c r="ED39" s="166"/>
      <c r="EE39" s="166"/>
      <c r="EF39" s="166"/>
      <c r="EG39" s="166"/>
      <c r="EH39" s="166"/>
      <c r="EI39" s="166"/>
      <c r="EJ39" s="166"/>
      <c r="EK39" s="166"/>
      <c r="EL39" s="166"/>
      <c r="EM39" s="166"/>
      <c r="EN39" s="166"/>
      <c r="EO39" s="166"/>
      <c r="EP39" s="166"/>
      <c r="EQ39" s="166"/>
      <c r="ER39" s="166"/>
      <c r="ES39" s="166"/>
      <c r="ET39" s="166"/>
      <c r="EU39" s="166"/>
      <c r="EV39" s="166"/>
      <c r="EW39" s="166"/>
      <c r="EX39" s="166"/>
      <c r="EY39" s="166"/>
      <c r="EZ39" s="166"/>
      <c r="FA39" s="166"/>
      <c r="FB39" s="166"/>
      <c r="FC39" s="166"/>
      <c r="FD39" s="166"/>
      <c r="FE39" s="166"/>
      <c r="FF39" s="166"/>
      <c r="FG39" s="166"/>
      <c r="FH39" s="166"/>
      <c r="FI39" s="166"/>
      <c r="FJ39" s="166"/>
      <c r="FK39" s="166"/>
      <c r="FL39" s="166"/>
      <c r="FM39" s="166"/>
      <c r="FN39" s="166"/>
      <c r="FO39" s="166"/>
      <c r="FP39" s="166"/>
      <c r="FQ39" s="166"/>
      <c r="FR39" s="166"/>
      <c r="FS39" s="166"/>
      <c r="FT39" s="166"/>
      <c r="FU39" s="166"/>
      <c r="FV39" s="166"/>
      <c r="FW39" s="166"/>
      <c r="FX39" s="166"/>
      <c r="FY39" s="166"/>
      <c r="FZ39" s="166"/>
      <c r="GA39" s="166"/>
      <c r="GB39" s="166"/>
      <c r="GC39" s="166"/>
      <c r="GD39" s="166"/>
      <c r="GE39" s="166"/>
      <c r="GF39" s="166"/>
      <c r="GG39" s="166"/>
      <c r="GH39" s="166"/>
      <c r="GI39" s="166"/>
      <c r="GJ39" s="166"/>
      <c r="GK39" s="166"/>
      <c r="GL39" s="166"/>
      <c r="GM39" s="166"/>
      <c r="GN39" s="166"/>
      <c r="GO39" s="166"/>
      <c r="GP39" s="166"/>
      <c r="GQ39" s="166"/>
      <c r="GR39" s="166"/>
      <c r="GS39" s="166"/>
      <c r="GT39" s="166"/>
      <c r="GU39" s="166"/>
      <c r="GV39" s="166"/>
      <c r="GW39" s="166"/>
      <c r="GX39" s="166"/>
      <c r="GY39" s="166"/>
      <c r="GZ39" s="166"/>
      <c r="HA39" s="166"/>
      <c r="HB39" s="166"/>
      <c r="HC39" s="166"/>
    </row>
    <row r="40" spans="1:211" x14ac:dyDescent="0.2">
      <c r="A40" s="134"/>
      <c r="B40" s="135"/>
      <c r="C40" s="135"/>
      <c r="D40" s="279"/>
      <c r="E40" s="127"/>
      <c r="F40" s="129">
        <f>SUM(D40:D40)</f>
        <v>0</v>
      </c>
      <c r="G40" s="167"/>
      <c r="H40" s="294"/>
      <c r="I40" s="294"/>
      <c r="J40" s="166"/>
      <c r="K40" s="166"/>
      <c r="L40" s="166"/>
      <c r="M40" s="166"/>
      <c r="N40" s="166"/>
      <c r="O40" s="166"/>
      <c r="P40" s="166"/>
      <c r="Q40" s="166"/>
      <c r="R40" s="166"/>
      <c r="S40" s="166"/>
      <c r="T40" s="166"/>
      <c r="U40" s="166"/>
      <c r="V40" s="166"/>
      <c r="W40" s="166"/>
      <c r="X40" s="166"/>
      <c r="Y40" s="166"/>
      <c r="Z40" s="166"/>
      <c r="AA40" s="166"/>
      <c r="AB40" s="166"/>
      <c r="AC40" s="166"/>
      <c r="AD40" s="166"/>
      <c r="AE40" s="166"/>
      <c r="AF40" s="166"/>
      <c r="AG40" s="166"/>
      <c r="AH40" s="166"/>
      <c r="AI40" s="166"/>
      <c r="AJ40" s="166"/>
      <c r="AK40" s="166"/>
      <c r="AL40" s="166"/>
      <c r="AM40" s="166"/>
      <c r="AN40" s="166"/>
      <c r="AO40" s="166"/>
      <c r="AP40" s="166"/>
      <c r="AQ40" s="166"/>
      <c r="AR40" s="166"/>
      <c r="AS40" s="166"/>
      <c r="AT40" s="166"/>
      <c r="AU40" s="166"/>
      <c r="AV40" s="166"/>
      <c r="AW40" s="166"/>
      <c r="AX40" s="166"/>
      <c r="AY40" s="166"/>
      <c r="AZ40" s="166"/>
      <c r="BA40" s="166"/>
      <c r="BB40" s="166"/>
      <c r="BC40" s="166"/>
      <c r="BD40" s="166"/>
      <c r="BE40" s="166"/>
      <c r="BF40" s="166"/>
      <c r="BG40" s="166"/>
      <c r="BH40" s="166"/>
      <c r="BI40" s="166"/>
      <c r="BJ40" s="166"/>
      <c r="BK40" s="166"/>
      <c r="BL40" s="166"/>
      <c r="BM40" s="166"/>
      <c r="BN40" s="166"/>
      <c r="BO40" s="166"/>
      <c r="BP40" s="166"/>
      <c r="BQ40" s="166"/>
      <c r="BR40" s="166"/>
      <c r="BS40" s="166"/>
      <c r="BT40" s="166"/>
      <c r="BU40" s="166"/>
      <c r="BV40" s="166"/>
      <c r="BW40" s="166"/>
      <c r="BX40" s="166"/>
      <c r="BY40" s="166"/>
      <c r="BZ40" s="166"/>
      <c r="CA40" s="166"/>
      <c r="CB40" s="166"/>
      <c r="CC40" s="166"/>
      <c r="CD40" s="166"/>
      <c r="CE40" s="166"/>
      <c r="CF40" s="166"/>
      <c r="CG40" s="166"/>
      <c r="CH40" s="166"/>
      <c r="CI40" s="166"/>
      <c r="CJ40" s="166"/>
      <c r="CK40" s="166"/>
      <c r="CL40" s="166"/>
      <c r="CM40" s="166"/>
      <c r="CN40" s="166"/>
      <c r="CO40" s="166"/>
      <c r="CP40" s="166"/>
      <c r="CQ40" s="166"/>
      <c r="CR40" s="166"/>
      <c r="CS40" s="166"/>
      <c r="CT40" s="166"/>
      <c r="CU40" s="166"/>
      <c r="CV40" s="166"/>
      <c r="CW40" s="166"/>
      <c r="CX40" s="166"/>
      <c r="CY40" s="166"/>
      <c r="CZ40" s="166"/>
      <c r="DA40" s="166"/>
      <c r="DB40" s="166"/>
      <c r="DC40" s="166"/>
      <c r="DD40" s="166"/>
      <c r="DE40" s="166"/>
      <c r="DF40" s="166"/>
      <c r="DG40" s="166"/>
      <c r="DH40" s="166"/>
      <c r="DI40" s="166"/>
      <c r="DJ40" s="166"/>
      <c r="DK40" s="166"/>
      <c r="DL40" s="166"/>
      <c r="DM40" s="166"/>
      <c r="DN40" s="166"/>
      <c r="DO40" s="166"/>
      <c r="DP40" s="166"/>
      <c r="DQ40" s="166"/>
      <c r="DR40" s="166"/>
      <c r="DS40" s="166"/>
      <c r="DT40" s="166"/>
      <c r="DU40" s="166"/>
      <c r="DV40" s="166"/>
      <c r="DW40" s="166"/>
      <c r="DX40" s="166"/>
      <c r="DY40" s="166"/>
      <c r="DZ40" s="166"/>
      <c r="EA40" s="166"/>
      <c r="EB40" s="166"/>
      <c r="EC40" s="166"/>
      <c r="ED40" s="166"/>
      <c r="EE40" s="166"/>
      <c r="EF40" s="166"/>
      <c r="EG40" s="166"/>
      <c r="EH40" s="166"/>
      <c r="EI40" s="166"/>
      <c r="EJ40" s="166"/>
      <c r="EK40" s="166"/>
      <c r="EL40" s="166"/>
      <c r="EM40" s="166"/>
      <c r="EN40" s="166"/>
      <c r="EO40" s="166"/>
      <c r="EP40" s="166"/>
      <c r="EQ40" s="166"/>
      <c r="ER40" s="166"/>
      <c r="ES40" s="166"/>
      <c r="ET40" s="166"/>
      <c r="EU40" s="166"/>
      <c r="EV40" s="166"/>
      <c r="EW40" s="166"/>
      <c r="EX40" s="166"/>
      <c r="EY40" s="166"/>
      <c r="EZ40" s="166"/>
      <c r="FA40" s="166"/>
      <c r="FB40" s="166"/>
      <c r="FC40" s="166"/>
      <c r="FD40" s="166"/>
      <c r="FE40" s="166"/>
      <c r="FF40" s="166"/>
      <c r="FG40" s="166"/>
      <c r="FH40" s="166"/>
      <c r="FI40" s="166"/>
      <c r="FJ40" s="166"/>
      <c r="FK40" s="166"/>
      <c r="FL40" s="166"/>
      <c r="FM40" s="166"/>
      <c r="FN40" s="166"/>
      <c r="FO40" s="166"/>
      <c r="FP40" s="166"/>
      <c r="FQ40" s="166"/>
      <c r="FR40" s="166"/>
      <c r="FS40" s="166"/>
      <c r="FT40" s="166"/>
      <c r="FU40" s="166"/>
      <c r="FV40" s="166"/>
      <c r="FW40" s="166"/>
      <c r="FX40" s="166"/>
      <c r="FY40" s="166"/>
      <c r="FZ40" s="166"/>
      <c r="GA40" s="166"/>
      <c r="GB40" s="166"/>
      <c r="GC40" s="166"/>
      <c r="GD40" s="166"/>
      <c r="GE40" s="166"/>
      <c r="GF40" s="166"/>
      <c r="GG40" s="166"/>
      <c r="GH40" s="166"/>
      <c r="GI40" s="166"/>
      <c r="GJ40" s="166"/>
      <c r="GK40" s="166"/>
      <c r="GL40" s="166"/>
      <c r="GM40" s="166"/>
      <c r="GN40" s="166"/>
      <c r="GO40" s="166"/>
      <c r="GP40" s="166"/>
      <c r="GQ40" s="166"/>
      <c r="GR40" s="166"/>
      <c r="GS40" s="166"/>
      <c r="GT40" s="166"/>
      <c r="GU40" s="166"/>
      <c r="GV40" s="166"/>
      <c r="GW40" s="166"/>
      <c r="GX40" s="166"/>
      <c r="GY40" s="166"/>
      <c r="GZ40" s="166"/>
      <c r="HA40" s="166"/>
      <c r="HB40" s="166"/>
      <c r="HC40" s="166"/>
    </row>
    <row r="41" spans="1:211" x14ac:dyDescent="0.2">
      <c r="A41" s="134"/>
      <c r="B41" s="135"/>
      <c r="C41" s="135"/>
      <c r="D41" s="136"/>
      <c r="E41" s="127"/>
      <c r="F41" s="129"/>
      <c r="G41" s="167"/>
      <c r="H41" s="294"/>
      <c r="I41" s="294"/>
      <c r="J41" s="166"/>
      <c r="K41" s="166"/>
      <c r="L41" s="166"/>
      <c r="M41" s="166"/>
      <c r="N41" s="166"/>
      <c r="O41" s="166"/>
      <c r="P41" s="166"/>
      <c r="Q41" s="166"/>
      <c r="R41" s="166"/>
      <c r="S41" s="166"/>
      <c r="T41" s="166"/>
      <c r="U41" s="166"/>
      <c r="V41" s="166"/>
      <c r="W41" s="166"/>
      <c r="X41" s="166"/>
      <c r="Y41" s="166"/>
      <c r="Z41" s="166"/>
      <c r="AA41" s="166"/>
      <c r="AB41" s="166"/>
      <c r="AC41" s="166"/>
      <c r="AD41" s="166"/>
      <c r="AE41" s="166"/>
      <c r="AF41" s="166"/>
      <c r="AG41" s="166"/>
      <c r="AH41" s="166"/>
      <c r="AI41" s="166"/>
      <c r="AJ41" s="166"/>
      <c r="AK41" s="166"/>
      <c r="AL41" s="166"/>
      <c r="AM41" s="166"/>
      <c r="AN41" s="166"/>
      <c r="AO41" s="166"/>
      <c r="AP41" s="166"/>
      <c r="AQ41" s="166"/>
      <c r="AR41" s="166"/>
      <c r="AS41" s="166"/>
      <c r="AT41" s="166"/>
      <c r="AU41" s="166"/>
      <c r="AV41" s="166"/>
      <c r="AW41" s="166"/>
      <c r="AX41" s="166"/>
      <c r="AY41" s="166"/>
      <c r="AZ41" s="166"/>
      <c r="BA41" s="166"/>
      <c r="BB41" s="166"/>
      <c r="BC41" s="166"/>
      <c r="BD41" s="166"/>
      <c r="BE41" s="166"/>
      <c r="BF41" s="166"/>
      <c r="BG41" s="166"/>
      <c r="BH41" s="166"/>
      <c r="BI41" s="166"/>
      <c r="BJ41" s="166"/>
      <c r="BK41" s="166"/>
      <c r="BL41" s="166"/>
      <c r="BM41" s="166"/>
      <c r="BN41" s="166"/>
      <c r="BO41" s="166"/>
      <c r="BP41" s="166"/>
      <c r="BQ41" s="166"/>
      <c r="BR41" s="166"/>
      <c r="BS41" s="166"/>
      <c r="BT41" s="166"/>
      <c r="BU41" s="166"/>
      <c r="BV41" s="166"/>
      <c r="BW41" s="166"/>
      <c r="BX41" s="166"/>
      <c r="BY41" s="166"/>
      <c r="BZ41" s="166"/>
      <c r="CA41" s="166"/>
      <c r="CB41" s="166"/>
      <c r="CC41" s="166"/>
      <c r="CD41" s="166"/>
      <c r="CE41" s="166"/>
      <c r="CF41" s="166"/>
      <c r="CG41" s="166"/>
      <c r="CH41" s="166"/>
      <c r="CI41" s="166"/>
      <c r="CJ41" s="166"/>
      <c r="CK41" s="166"/>
      <c r="CL41" s="166"/>
      <c r="CM41" s="166"/>
      <c r="CN41" s="166"/>
      <c r="CO41" s="166"/>
      <c r="CP41" s="166"/>
      <c r="CQ41" s="166"/>
      <c r="CR41" s="166"/>
      <c r="CS41" s="166"/>
      <c r="CT41" s="166"/>
      <c r="CU41" s="166"/>
      <c r="CV41" s="166"/>
      <c r="CW41" s="166"/>
      <c r="CX41" s="166"/>
      <c r="CY41" s="166"/>
      <c r="CZ41" s="166"/>
      <c r="DA41" s="166"/>
      <c r="DB41" s="166"/>
      <c r="DC41" s="166"/>
      <c r="DD41" s="166"/>
      <c r="DE41" s="166"/>
      <c r="DF41" s="166"/>
      <c r="DG41" s="166"/>
      <c r="DH41" s="166"/>
      <c r="DI41" s="166"/>
      <c r="DJ41" s="166"/>
      <c r="DK41" s="166"/>
      <c r="DL41" s="166"/>
      <c r="DM41" s="166"/>
      <c r="DN41" s="166"/>
      <c r="DO41" s="166"/>
      <c r="DP41" s="166"/>
      <c r="DQ41" s="166"/>
      <c r="DR41" s="166"/>
      <c r="DS41" s="166"/>
      <c r="DT41" s="166"/>
      <c r="DU41" s="166"/>
      <c r="DV41" s="166"/>
      <c r="DW41" s="166"/>
      <c r="DX41" s="166"/>
      <c r="DY41" s="166"/>
      <c r="DZ41" s="166"/>
      <c r="EA41" s="166"/>
      <c r="EB41" s="166"/>
      <c r="EC41" s="166"/>
      <c r="ED41" s="166"/>
      <c r="EE41" s="166"/>
      <c r="EF41" s="166"/>
      <c r="EG41" s="166"/>
      <c r="EH41" s="166"/>
      <c r="EI41" s="166"/>
      <c r="EJ41" s="166"/>
      <c r="EK41" s="166"/>
      <c r="EL41" s="166"/>
      <c r="EM41" s="166"/>
      <c r="EN41" s="166"/>
      <c r="EO41" s="166"/>
      <c r="EP41" s="166"/>
      <c r="EQ41" s="166"/>
      <c r="ER41" s="166"/>
      <c r="ES41" s="166"/>
      <c r="ET41" s="166"/>
      <c r="EU41" s="166"/>
      <c r="EV41" s="166"/>
      <c r="EW41" s="166"/>
      <c r="EX41" s="166"/>
      <c r="EY41" s="166"/>
      <c r="EZ41" s="166"/>
      <c r="FA41" s="166"/>
      <c r="FB41" s="166"/>
      <c r="FC41" s="166"/>
      <c r="FD41" s="166"/>
      <c r="FE41" s="166"/>
      <c r="FF41" s="166"/>
      <c r="FG41" s="166"/>
      <c r="FH41" s="166"/>
      <c r="FI41" s="166"/>
      <c r="FJ41" s="166"/>
      <c r="FK41" s="166"/>
      <c r="FL41" s="166"/>
      <c r="FM41" s="166"/>
      <c r="FN41" s="166"/>
      <c r="FO41" s="166"/>
      <c r="FP41" s="166"/>
      <c r="FQ41" s="166"/>
      <c r="FR41" s="166"/>
      <c r="FS41" s="166"/>
      <c r="FT41" s="166"/>
      <c r="FU41" s="166"/>
      <c r="FV41" s="166"/>
      <c r="FW41" s="166"/>
      <c r="FX41" s="166"/>
      <c r="FY41" s="166"/>
      <c r="FZ41" s="166"/>
      <c r="GA41" s="166"/>
      <c r="GB41" s="166"/>
      <c r="GC41" s="166"/>
      <c r="GD41" s="166"/>
      <c r="GE41" s="166"/>
      <c r="GF41" s="166"/>
      <c r="GG41" s="166"/>
      <c r="GH41" s="166"/>
      <c r="GI41" s="166"/>
      <c r="GJ41" s="166"/>
      <c r="GK41" s="166"/>
      <c r="GL41" s="166"/>
      <c r="GM41" s="166"/>
      <c r="GN41" s="166"/>
      <c r="GO41" s="166"/>
      <c r="GP41" s="166"/>
      <c r="GQ41" s="166"/>
      <c r="GR41" s="166"/>
      <c r="GS41" s="166"/>
      <c r="GT41" s="166"/>
      <c r="GU41" s="166"/>
      <c r="GV41" s="166"/>
      <c r="GW41" s="166"/>
      <c r="GX41" s="166"/>
      <c r="GY41" s="166"/>
      <c r="GZ41" s="166"/>
      <c r="HA41" s="166"/>
      <c r="HB41" s="166"/>
      <c r="HC41" s="166"/>
    </row>
    <row r="42" spans="1:211" x14ac:dyDescent="0.2">
      <c r="A42" s="134"/>
      <c r="B42" s="135"/>
      <c r="C42" s="135"/>
      <c r="D42" s="136"/>
      <c r="E42" s="127"/>
      <c r="F42" s="166"/>
      <c r="G42" s="167"/>
      <c r="H42" s="294"/>
      <c r="I42" s="294"/>
      <c r="J42" s="166"/>
      <c r="K42" s="166"/>
      <c r="L42" s="166"/>
      <c r="M42" s="166"/>
      <c r="N42" s="166"/>
      <c r="O42" s="166"/>
      <c r="P42" s="166"/>
      <c r="Q42" s="166"/>
      <c r="R42" s="166"/>
      <c r="S42" s="166"/>
      <c r="T42" s="166"/>
      <c r="U42" s="166"/>
      <c r="V42" s="166"/>
      <c r="W42" s="166"/>
      <c r="X42" s="166"/>
      <c r="Y42" s="166"/>
      <c r="Z42" s="166"/>
      <c r="AA42" s="166"/>
      <c r="AB42" s="166"/>
      <c r="AC42" s="166"/>
      <c r="AD42" s="166"/>
      <c r="AE42" s="166"/>
      <c r="AF42" s="166"/>
      <c r="AG42" s="166"/>
      <c r="AH42" s="166"/>
      <c r="AI42" s="166"/>
      <c r="AJ42" s="166"/>
      <c r="AK42" s="166"/>
      <c r="AL42" s="166"/>
      <c r="AM42" s="166"/>
      <c r="AN42" s="166"/>
      <c r="AO42" s="166"/>
      <c r="AP42" s="166"/>
      <c r="AQ42" s="166"/>
      <c r="AR42" s="166"/>
      <c r="AS42" s="166"/>
      <c r="AT42" s="166"/>
      <c r="AU42" s="166"/>
      <c r="AV42" s="166"/>
      <c r="AW42" s="166"/>
      <c r="AX42" s="166"/>
      <c r="AY42" s="166"/>
      <c r="AZ42" s="166"/>
      <c r="BA42" s="166"/>
      <c r="BB42" s="166"/>
      <c r="BC42" s="166"/>
      <c r="BD42" s="166"/>
      <c r="BE42" s="166"/>
      <c r="BF42" s="166"/>
      <c r="BG42" s="166"/>
      <c r="BH42" s="166"/>
      <c r="BI42" s="166"/>
      <c r="BJ42" s="166"/>
      <c r="BK42" s="166"/>
      <c r="BL42" s="166"/>
      <c r="BM42" s="166"/>
      <c r="BN42" s="166"/>
      <c r="BO42" s="166"/>
      <c r="BP42" s="166"/>
      <c r="BQ42" s="166"/>
      <c r="BR42" s="166"/>
      <c r="BS42" s="166"/>
      <c r="BT42" s="166"/>
      <c r="BU42" s="166"/>
      <c r="BV42" s="166"/>
      <c r="BW42" s="166"/>
      <c r="BX42" s="166"/>
      <c r="BY42" s="166"/>
      <c r="BZ42" s="166"/>
      <c r="CA42" s="166"/>
      <c r="CB42" s="166"/>
      <c r="CC42" s="166"/>
      <c r="CD42" s="166"/>
      <c r="CE42" s="166"/>
      <c r="CF42" s="166"/>
      <c r="CG42" s="166"/>
      <c r="CH42" s="166"/>
      <c r="CI42" s="166"/>
      <c r="CJ42" s="166"/>
      <c r="CK42" s="166"/>
      <c r="CL42" s="166"/>
      <c r="CM42" s="166"/>
      <c r="CN42" s="166"/>
      <c r="CO42" s="166"/>
      <c r="CP42" s="166"/>
      <c r="CQ42" s="166"/>
      <c r="CR42" s="166"/>
      <c r="CS42" s="166"/>
      <c r="CT42" s="166"/>
      <c r="CU42" s="166"/>
      <c r="CV42" s="166"/>
      <c r="CW42" s="166"/>
      <c r="CX42" s="166"/>
      <c r="CY42" s="166"/>
      <c r="CZ42" s="166"/>
      <c r="DA42" s="166"/>
      <c r="DB42" s="166"/>
      <c r="DC42" s="166"/>
      <c r="DD42" s="166"/>
      <c r="DE42" s="166"/>
      <c r="DF42" s="166"/>
      <c r="DG42" s="166"/>
      <c r="DH42" s="166"/>
      <c r="DI42" s="166"/>
      <c r="DJ42" s="166"/>
      <c r="DK42" s="166"/>
      <c r="DL42" s="166"/>
      <c r="DM42" s="166"/>
      <c r="DN42" s="166"/>
      <c r="DO42" s="166"/>
      <c r="DP42" s="166"/>
      <c r="DQ42" s="166"/>
      <c r="DR42" s="166"/>
      <c r="DS42" s="166"/>
      <c r="DT42" s="166"/>
      <c r="DU42" s="166"/>
      <c r="DV42" s="166"/>
      <c r="DW42" s="166"/>
      <c r="DX42" s="166"/>
      <c r="DY42" s="166"/>
      <c r="DZ42" s="166"/>
      <c r="EA42" s="166"/>
      <c r="EB42" s="166"/>
      <c r="EC42" s="166"/>
      <c r="ED42" s="166"/>
      <c r="EE42" s="166"/>
      <c r="EF42" s="166"/>
      <c r="EG42" s="166"/>
      <c r="EH42" s="166"/>
      <c r="EI42" s="166"/>
      <c r="EJ42" s="166"/>
      <c r="EK42" s="166"/>
      <c r="EL42" s="166"/>
      <c r="EM42" s="166"/>
      <c r="EN42" s="166"/>
      <c r="EO42" s="166"/>
      <c r="EP42" s="166"/>
      <c r="EQ42" s="166"/>
      <c r="ER42" s="166"/>
      <c r="ES42" s="166"/>
      <c r="ET42" s="166"/>
      <c r="EU42" s="166"/>
      <c r="EV42" s="166"/>
      <c r="EW42" s="166"/>
      <c r="EX42" s="166"/>
      <c r="EY42" s="166"/>
      <c r="EZ42" s="166"/>
      <c r="FA42" s="166"/>
      <c r="FB42" s="166"/>
      <c r="FC42" s="166"/>
      <c r="FD42" s="166"/>
      <c r="FE42" s="166"/>
      <c r="FF42" s="166"/>
      <c r="FG42" s="166"/>
      <c r="FH42" s="166"/>
      <c r="FI42" s="166"/>
      <c r="FJ42" s="166"/>
      <c r="FK42" s="166"/>
      <c r="FL42" s="166"/>
      <c r="FM42" s="166"/>
      <c r="FN42" s="166"/>
      <c r="FO42" s="166"/>
      <c r="FP42" s="166"/>
      <c r="FQ42" s="166"/>
      <c r="FR42" s="166"/>
      <c r="FS42" s="166"/>
      <c r="FT42" s="166"/>
      <c r="FU42" s="166"/>
      <c r="FV42" s="166"/>
      <c r="FW42" s="166"/>
      <c r="FX42" s="166"/>
      <c r="FY42" s="166"/>
      <c r="FZ42" s="166"/>
      <c r="GA42" s="166"/>
      <c r="GB42" s="166"/>
      <c r="GC42" s="166"/>
      <c r="GD42" s="166"/>
      <c r="GE42" s="166"/>
      <c r="GF42" s="166"/>
      <c r="GG42" s="166"/>
      <c r="GH42" s="166"/>
      <c r="GI42" s="166"/>
      <c r="GJ42" s="166"/>
      <c r="GK42" s="166"/>
      <c r="GL42" s="166"/>
      <c r="GM42" s="166"/>
      <c r="GN42" s="166"/>
      <c r="GO42" s="166"/>
      <c r="GP42" s="166"/>
      <c r="GQ42" s="166"/>
      <c r="GR42" s="166"/>
      <c r="GS42" s="166"/>
      <c r="GT42" s="166"/>
      <c r="GU42" s="166"/>
      <c r="GV42" s="166"/>
      <c r="GW42" s="166"/>
      <c r="GX42" s="166"/>
      <c r="GY42" s="166"/>
      <c r="GZ42" s="166"/>
      <c r="HA42" s="166"/>
      <c r="HB42" s="166"/>
      <c r="HC42" s="166"/>
    </row>
    <row r="43" spans="1:211" x14ac:dyDescent="0.2">
      <c r="A43" s="144" t="s">
        <v>17</v>
      </c>
      <c r="B43" s="137"/>
      <c r="C43" s="135"/>
      <c r="D43" s="145"/>
      <c r="E43" s="146"/>
      <c r="F43" s="146"/>
      <c r="G43" s="171"/>
      <c r="H43" s="295"/>
      <c r="I43" s="295"/>
      <c r="J43" s="172"/>
      <c r="K43" s="172"/>
      <c r="L43" s="172"/>
      <c r="M43" s="172"/>
      <c r="N43" s="172"/>
      <c r="O43" s="172"/>
      <c r="P43" s="172"/>
      <c r="Q43" s="172"/>
      <c r="R43" s="172"/>
      <c r="S43" s="172"/>
      <c r="T43" s="172"/>
      <c r="U43" s="172"/>
      <c r="V43" s="172"/>
      <c r="W43" s="172"/>
      <c r="X43" s="172"/>
      <c r="Y43" s="172"/>
      <c r="Z43" s="172"/>
      <c r="AA43" s="172"/>
      <c r="AB43" s="172"/>
      <c r="AC43" s="172"/>
      <c r="AD43" s="172"/>
      <c r="AE43" s="172"/>
      <c r="AF43" s="172"/>
      <c r="AG43" s="172"/>
      <c r="AH43" s="172"/>
      <c r="AI43" s="172"/>
      <c r="AJ43" s="172"/>
      <c r="AK43" s="172"/>
      <c r="AL43" s="172"/>
      <c r="AM43" s="172"/>
      <c r="AN43" s="172"/>
      <c r="AO43" s="172"/>
      <c r="AP43" s="172"/>
      <c r="AQ43" s="172"/>
      <c r="AR43" s="172"/>
      <c r="AS43" s="172"/>
      <c r="AT43" s="172"/>
      <c r="AU43" s="172"/>
      <c r="AV43" s="172"/>
      <c r="AW43" s="172"/>
      <c r="AX43" s="172"/>
      <c r="AY43" s="172"/>
      <c r="AZ43" s="172"/>
      <c r="BA43" s="172"/>
      <c r="BB43" s="172"/>
      <c r="BC43" s="172"/>
      <c r="BD43" s="172"/>
      <c r="BE43" s="172"/>
      <c r="BF43" s="172"/>
      <c r="BG43" s="172"/>
      <c r="BH43" s="172"/>
      <c r="BI43" s="172"/>
      <c r="BJ43" s="172"/>
      <c r="BK43" s="172"/>
      <c r="BL43" s="172"/>
      <c r="BM43" s="172"/>
      <c r="BN43" s="172"/>
      <c r="BO43" s="172"/>
      <c r="BP43" s="172"/>
      <c r="BQ43" s="172"/>
      <c r="BR43" s="172"/>
      <c r="BS43" s="172"/>
      <c r="BT43" s="172"/>
      <c r="BU43" s="172"/>
      <c r="BV43" s="172"/>
      <c r="BW43" s="172"/>
      <c r="BX43" s="172"/>
      <c r="BY43" s="172"/>
      <c r="BZ43" s="172"/>
      <c r="CA43" s="172"/>
      <c r="CB43" s="172"/>
      <c r="CC43" s="172"/>
      <c r="CD43" s="172"/>
      <c r="CE43" s="172"/>
      <c r="CF43" s="172"/>
      <c r="CG43" s="172"/>
      <c r="CH43" s="172"/>
      <c r="CI43" s="172"/>
      <c r="CJ43" s="172"/>
      <c r="CK43" s="172"/>
      <c r="CL43" s="172"/>
      <c r="CM43" s="172"/>
      <c r="CN43" s="172"/>
      <c r="CO43" s="172"/>
      <c r="CP43" s="172"/>
      <c r="CQ43" s="172"/>
      <c r="CR43" s="172"/>
      <c r="CS43" s="172"/>
      <c r="CT43" s="172"/>
      <c r="CU43" s="172"/>
      <c r="CV43" s="172"/>
      <c r="CW43" s="172"/>
      <c r="CX43" s="172"/>
      <c r="CY43" s="172"/>
      <c r="CZ43" s="172"/>
      <c r="DA43" s="172"/>
      <c r="DB43" s="172"/>
      <c r="DC43" s="172"/>
      <c r="DD43" s="172"/>
      <c r="DE43" s="172"/>
      <c r="DF43" s="172"/>
      <c r="DG43" s="172"/>
      <c r="DH43" s="172"/>
      <c r="DI43" s="172"/>
      <c r="DJ43" s="172"/>
      <c r="DK43" s="172"/>
      <c r="DL43" s="172"/>
      <c r="DM43" s="172"/>
      <c r="DN43" s="172"/>
      <c r="DO43" s="172"/>
      <c r="DP43" s="172"/>
      <c r="DQ43" s="172"/>
      <c r="DR43" s="172"/>
      <c r="DS43" s="172"/>
      <c r="DT43" s="172"/>
      <c r="DU43" s="172"/>
      <c r="DV43" s="172"/>
      <c r="DW43" s="172"/>
      <c r="DX43" s="172"/>
      <c r="DY43" s="172"/>
      <c r="DZ43" s="172"/>
      <c r="EA43" s="172"/>
      <c r="EB43" s="172"/>
      <c r="EC43" s="172"/>
      <c r="ED43" s="172"/>
      <c r="EE43" s="172"/>
      <c r="EF43" s="172"/>
      <c r="EG43" s="172"/>
      <c r="EH43" s="172"/>
      <c r="EI43" s="172"/>
      <c r="EJ43" s="172"/>
      <c r="EK43" s="172"/>
      <c r="EL43" s="172"/>
      <c r="EM43" s="172"/>
      <c r="EN43" s="172"/>
      <c r="EO43" s="172"/>
      <c r="EP43" s="172"/>
      <c r="EQ43" s="172"/>
      <c r="ER43" s="172"/>
      <c r="ES43" s="172"/>
      <c r="ET43" s="172"/>
      <c r="EU43" s="172"/>
      <c r="EV43" s="172"/>
      <c r="EW43" s="172"/>
      <c r="EX43" s="172"/>
      <c r="EY43" s="172"/>
      <c r="EZ43" s="172"/>
      <c r="FA43" s="172"/>
      <c r="FB43" s="172"/>
      <c r="FC43" s="172"/>
      <c r="FD43" s="172"/>
      <c r="FE43" s="172"/>
      <c r="FF43" s="172"/>
      <c r="FG43" s="172"/>
      <c r="FH43" s="172"/>
      <c r="FI43" s="172"/>
      <c r="FJ43" s="172"/>
      <c r="FK43" s="172"/>
      <c r="FL43" s="172"/>
      <c r="FM43" s="172"/>
      <c r="FN43" s="172"/>
      <c r="FO43" s="172"/>
      <c r="FP43" s="172"/>
      <c r="FQ43" s="172"/>
      <c r="FR43" s="172"/>
      <c r="FS43" s="172"/>
      <c r="FT43" s="172"/>
      <c r="FU43" s="172"/>
      <c r="FV43" s="172"/>
      <c r="FW43" s="172"/>
      <c r="FX43" s="172"/>
      <c r="FY43" s="172"/>
      <c r="FZ43" s="172"/>
      <c r="GA43" s="172"/>
      <c r="GB43" s="172"/>
      <c r="GC43" s="172"/>
      <c r="GD43" s="172"/>
      <c r="GE43" s="172"/>
      <c r="GF43" s="172"/>
      <c r="GG43" s="172"/>
      <c r="GH43" s="172"/>
      <c r="GI43" s="172"/>
      <c r="GJ43" s="172"/>
      <c r="GK43" s="172"/>
      <c r="GL43" s="172"/>
      <c r="GM43" s="172"/>
      <c r="GN43" s="172"/>
      <c r="GO43" s="172"/>
      <c r="GP43" s="172"/>
      <c r="GQ43" s="172"/>
      <c r="GR43" s="172"/>
      <c r="GS43" s="172"/>
      <c r="GT43" s="172"/>
      <c r="GU43" s="172"/>
      <c r="GV43" s="172"/>
      <c r="GW43" s="172"/>
      <c r="GX43" s="172"/>
      <c r="GY43" s="172"/>
      <c r="GZ43" s="172"/>
      <c r="HA43" s="172"/>
      <c r="HB43" s="172"/>
      <c r="HC43" s="172"/>
    </row>
    <row r="44" spans="1:211" x14ac:dyDescent="0.2">
      <c r="A44" s="128" t="s">
        <v>154</v>
      </c>
      <c r="B44" s="127"/>
      <c r="C44" s="127"/>
      <c r="D44" s="127"/>
      <c r="E44" s="127"/>
      <c r="F44" s="129"/>
      <c r="G44" s="171"/>
      <c r="H44" s="295"/>
      <c r="I44" s="295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  <c r="W44" s="172"/>
      <c r="X44" s="172"/>
      <c r="Y44" s="172"/>
      <c r="Z44" s="172"/>
      <c r="AA44" s="172"/>
      <c r="AB44" s="172"/>
      <c r="AC44" s="172"/>
      <c r="AD44" s="172"/>
      <c r="AE44" s="172"/>
      <c r="AF44" s="172"/>
      <c r="AG44" s="172"/>
      <c r="AH44" s="172"/>
      <c r="AI44" s="172"/>
      <c r="AJ44" s="172"/>
      <c r="AK44" s="172"/>
      <c r="AL44" s="172"/>
      <c r="AM44" s="172"/>
      <c r="AN44" s="172"/>
      <c r="AO44" s="172"/>
      <c r="AP44" s="172"/>
      <c r="AQ44" s="172"/>
      <c r="AR44" s="172"/>
      <c r="AS44" s="172"/>
      <c r="AT44" s="172"/>
      <c r="AU44" s="172"/>
      <c r="AV44" s="172"/>
      <c r="AW44" s="172"/>
      <c r="AX44" s="172"/>
      <c r="AY44" s="172"/>
      <c r="AZ44" s="172"/>
      <c r="BA44" s="172"/>
      <c r="BB44" s="172"/>
      <c r="BC44" s="172"/>
      <c r="BD44" s="172"/>
      <c r="BE44" s="172"/>
      <c r="BF44" s="172"/>
      <c r="BG44" s="172"/>
      <c r="BH44" s="172"/>
      <c r="BI44" s="172"/>
      <c r="BJ44" s="172"/>
      <c r="BK44" s="172"/>
      <c r="BL44" s="172"/>
      <c r="BM44" s="172"/>
      <c r="BN44" s="172"/>
      <c r="BO44" s="172"/>
      <c r="BP44" s="172"/>
      <c r="BQ44" s="172"/>
      <c r="BR44" s="172"/>
      <c r="BS44" s="172"/>
      <c r="BT44" s="172"/>
      <c r="BU44" s="172"/>
      <c r="BV44" s="172"/>
      <c r="BW44" s="172"/>
      <c r="BX44" s="172"/>
      <c r="BY44" s="172"/>
      <c r="BZ44" s="172"/>
      <c r="CA44" s="172"/>
      <c r="CB44" s="172"/>
      <c r="CC44" s="172"/>
      <c r="CD44" s="172"/>
      <c r="CE44" s="172"/>
      <c r="CF44" s="172"/>
      <c r="CG44" s="172"/>
      <c r="CH44" s="172"/>
      <c r="CI44" s="172"/>
      <c r="CJ44" s="172"/>
      <c r="CK44" s="172"/>
      <c r="CL44" s="172"/>
      <c r="CM44" s="172"/>
      <c r="CN44" s="172"/>
      <c r="CO44" s="172"/>
      <c r="CP44" s="172"/>
      <c r="CQ44" s="172"/>
      <c r="CR44" s="172"/>
      <c r="CS44" s="172"/>
      <c r="CT44" s="172"/>
      <c r="CU44" s="172"/>
      <c r="CV44" s="172"/>
      <c r="CW44" s="172"/>
      <c r="CX44" s="172"/>
      <c r="CY44" s="172"/>
      <c r="CZ44" s="172"/>
      <c r="DA44" s="172"/>
      <c r="DB44" s="172"/>
      <c r="DC44" s="172"/>
      <c r="DD44" s="172"/>
      <c r="DE44" s="172"/>
      <c r="DF44" s="172"/>
      <c r="DG44" s="172"/>
      <c r="DH44" s="172"/>
      <c r="DI44" s="172"/>
      <c r="DJ44" s="172"/>
      <c r="DK44" s="172"/>
      <c r="DL44" s="172"/>
      <c r="DM44" s="172"/>
      <c r="DN44" s="172"/>
      <c r="DO44" s="172"/>
      <c r="DP44" s="172"/>
      <c r="DQ44" s="172"/>
      <c r="DR44" s="172"/>
      <c r="DS44" s="172"/>
      <c r="DT44" s="172"/>
      <c r="DU44" s="172"/>
      <c r="DV44" s="172"/>
      <c r="DW44" s="172"/>
      <c r="DX44" s="172"/>
      <c r="DY44" s="172"/>
      <c r="DZ44" s="172"/>
      <c r="EA44" s="172"/>
      <c r="EB44" s="172"/>
      <c r="EC44" s="172"/>
      <c r="ED44" s="172"/>
      <c r="EE44" s="172"/>
      <c r="EF44" s="172"/>
      <c r="EG44" s="172"/>
      <c r="EH44" s="172"/>
      <c r="EI44" s="172"/>
      <c r="EJ44" s="172"/>
      <c r="EK44" s="172"/>
      <c r="EL44" s="172"/>
      <c r="EM44" s="172"/>
      <c r="EN44" s="172"/>
      <c r="EO44" s="172"/>
      <c r="EP44" s="172"/>
      <c r="EQ44" s="172"/>
      <c r="ER44" s="172"/>
      <c r="ES44" s="172"/>
      <c r="ET44" s="172"/>
      <c r="EU44" s="172"/>
      <c r="EV44" s="172"/>
      <c r="EW44" s="172"/>
      <c r="EX44" s="172"/>
      <c r="EY44" s="172"/>
      <c r="EZ44" s="172"/>
      <c r="FA44" s="172"/>
      <c r="FB44" s="172"/>
      <c r="FC44" s="172"/>
      <c r="FD44" s="172"/>
      <c r="FE44" s="172"/>
      <c r="FF44" s="172"/>
      <c r="FG44" s="172"/>
      <c r="FH44" s="172"/>
      <c r="FI44" s="172"/>
      <c r="FJ44" s="172"/>
      <c r="FK44" s="172"/>
      <c r="FL44" s="172"/>
      <c r="FM44" s="172"/>
      <c r="FN44" s="172"/>
      <c r="FO44" s="172"/>
      <c r="FP44" s="172"/>
      <c r="FQ44" s="172"/>
      <c r="FR44" s="172"/>
      <c r="FS44" s="172"/>
      <c r="FT44" s="172"/>
      <c r="FU44" s="172"/>
      <c r="FV44" s="172"/>
      <c r="FW44" s="172"/>
      <c r="FX44" s="172"/>
      <c r="FY44" s="172"/>
      <c r="FZ44" s="172"/>
      <c r="GA44" s="172"/>
      <c r="GB44" s="172"/>
      <c r="GC44" s="172"/>
      <c r="GD44" s="172"/>
      <c r="GE44" s="172"/>
      <c r="GF44" s="172"/>
      <c r="GG44" s="172"/>
      <c r="GH44" s="172"/>
      <c r="GI44" s="172"/>
      <c r="GJ44" s="172"/>
      <c r="GK44" s="172"/>
      <c r="GL44" s="172"/>
      <c r="GM44" s="172"/>
      <c r="GN44" s="172"/>
      <c r="GO44" s="172"/>
      <c r="GP44" s="172"/>
      <c r="GQ44" s="172"/>
      <c r="GR44" s="172"/>
      <c r="GS44" s="172"/>
      <c r="GT44" s="172"/>
      <c r="GU44" s="172"/>
      <c r="GV44" s="172"/>
      <c r="GW44" s="172"/>
      <c r="GX44" s="172"/>
      <c r="GY44" s="172"/>
      <c r="GZ44" s="172"/>
      <c r="HA44" s="172"/>
      <c r="HB44" s="172"/>
      <c r="HC44" s="172"/>
    </row>
    <row r="45" spans="1:211" x14ac:dyDescent="0.2">
      <c r="A45" s="132" t="s">
        <v>10</v>
      </c>
      <c r="B45" s="132" t="s">
        <v>11</v>
      </c>
      <c r="C45" s="132" t="s">
        <v>12</v>
      </c>
      <c r="D45" s="132" t="s">
        <v>8</v>
      </c>
      <c r="E45" s="127"/>
      <c r="F45" s="129"/>
      <c r="G45" s="171"/>
      <c r="H45" s="295"/>
      <c r="I45" s="295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  <c r="X45" s="172"/>
      <c r="Y45" s="172"/>
      <c r="Z45" s="172"/>
      <c r="AA45" s="172"/>
      <c r="AB45" s="172"/>
      <c r="AC45" s="172"/>
      <c r="AD45" s="172"/>
      <c r="AE45" s="172"/>
      <c r="AF45" s="172"/>
      <c r="AG45" s="172"/>
      <c r="AH45" s="172"/>
      <c r="AI45" s="172"/>
      <c r="AJ45" s="172"/>
      <c r="AK45" s="172"/>
      <c r="AL45" s="172"/>
      <c r="AM45" s="172"/>
      <c r="AN45" s="172"/>
      <c r="AO45" s="172"/>
      <c r="AP45" s="172"/>
      <c r="AQ45" s="172"/>
      <c r="AR45" s="172"/>
      <c r="AS45" s="172"/>
      <c r="AT45" s="172"/>
      <c r="AU45" s="172"/>
      <c r="AV45" s="172"/>
      <c r="AW45" s="172"/>
      <c r="AX45" s="172"/>
      <c r="AY45" s="172"/>
      <c r="AZ45" s="172"/>
      <c r="BA45" s="172"/>
      <c r="BB45" s="172"/>
      <c r="BC45" s="172"/>
      <c r="BD45" s="172"/>
      <c r="BE45" s="172"/>
      <c r="BF45" s="172"/>
      <c r="BG45" s="172"/>
      <c r="BH45" s="172"/>
      <c r="BI45" s="172"/>
      <c r="BJ45" s="172"/>
      <c r="BK45" s="172"/>
      <c r="BL45" s="172"/>
      <c r="BM45" s="172"/>
      <c r="BN45" s="172"/>
      <c r="BO45" s="172"/>
      <c r="BP45" s="172"/>
      <c r="BQ45" s="172"/>
      <c r="BR45" s="172"/>
      <c r="BS45" s="172"/>
      <c r="BT45" s="172"/>
      <c r="BU45" s="172"/>
      <c r="BV45" s="172"/>
      <c r="BW45" s="172"/>
      <c r="BX45" s="172"/>
      <c r="BY45" s="172"/>
      <c r="BZ45" s="172"/>
      <c r="CA45" s="172"/>
      <c r="CB45" s="172"/>
      <c r="CC45" s="172"/>
      <c r="CD45" s="172"/>
      <c r="CE45" s="172"/>
      <c r="CF45" s="172"/>
      <c r="CG45" s="172"/>
      <c r="CH45" s="172"/>
      <c r="CI45" s="172"/>
      <c r="CJ45" s="172"/>
      <c r="CK45" s="172"/>
      <c r="CL45" s="172"/>
      <c r="CM45" s="172"/>
      <c r="CN45" s="172"/>
      <c r="CO45" s="172"/>
      <c r="CP45" s="172"/>
      <c r="CQ45" s="172"/>
      <c r="CR45" s="172"/>
      <c r="CS45" s="172"/>
      <c r="CT45" s="172"/>
      <c r="CU45" s="172"/>
      <c r="CV45" s="172"/>
      <c r="CW45" s="172"/>
      <c r="CX45" s="172"/>
      <c r="CY45" s="172"/>
      <c r="CZ45" s="172"/>
      <c r="DA45" s="172"/>
      <c r="DB45" s="172"/>
      <c r="DC45" s="172"/>
      <c r="DD45" s="172"/>
      <c r="DE45" s="172"/>
      <c r="DF45" s="172"/>
      <c r="DG45" s="172"/>
      <c r="DH45" s="172"/>
      <c r="DI45" s="172"/>
      <c r="DJ45" s="172"/>
      <c r="DK45" s="172"/>
      <c r="DL45" s="172"/>
      <c r="DM45" s="172"/>
      <c r="DN45" s="172"/>
      <c r="DO45" s="172"/>
      <c r="DP45" s="172"/>
      <c r="DQ45" s="172"/>
      <c r="DR45" s="172"/>
      <c r="DS45" s="172"/>
      <c r="DT45" s="172"/>
      <c r="DU45" s="172"/>
      <c r="DV45" s="172"/>
      <c r="DW45" s="172"/>
      <c r="DX45" s="172"/>
      <c r="DY45" s="172"/>
      <c r="DZ45" s="172"/>
      <c r="EA45" s="172"/>
      <c r="EB45" s="172"/>
      <c r="EC45" s="172"/>
      <c r="ED45" s="172"/>
      <c r="EE45" s="172"/>
      <c r="EF45" s="172"/>
      <c r="EG45" s="172"/>
      <c r="EH45" s="172"/>
      <c r="EI45" s="172"/>
      <c r="EJ45" s="172"/>
      <c r="EK45" s="172"/>
      <c r="EL45" s="172"/>
      <c r="EM45" s="172"/>
      <c r="EN45" s="172"/>
      <c r="EO45" s="172"/>
      <c r="EP45" s="172"/>
      <c r="EQ45" s="172"/>
      <c r="ER45" s="172"/>
      <c r="ES45" s="172"/>
      <c r="ET45" s="172"/>
      <c r="EU45" s="172"/>
      <c r="EV45" s="172"/>
      <c r="EW45" s="172"/>
      <c r="EX45" s="172"/>
      <c r="EY45" s="172"/>
      <c r="EZ45" s="172"/>
      <c r="FA45" s="172"/>
      <c r="FB45" s="172"/>
      <c r="FC45" s="172"/>
      <c r="FD45" s="172"/>
      <c r="FE45" s="172"/>
      <c r="FF45" s="172"/>
      <c r="FG45" s="172"/>
      <c r="FH45" s="172"/>
      <c r="FI45" s="172"/>
      <c r="FJ45" s="172"/>
      <c r="FK45" s="172"/>
      <c r="FL45" s="172"/>
      <c r="FM45" s="172"/>
      <c r="FN45" s="172"/>
      <c r="FO45" s="172"/>
      <c r="FP45" s="172"/>
      <c r="FQ45" s="172"/>
      <c r="FR45" s="172"/>
      <c r="FS45" s="172"/>
      <c r="FT45" s="172"/>
      <c r="FU45" s="172"/>
      <c r="FV45" s="172"/>
      <c r="FW45" s="172"/>
      <c r="FX45" s="172"/>
      <c r="FY45" s="172"/>
      <c r="FZ45" s="172"/>
      <c r="GA45" s="172"/>
      <c r="GB45" s="172"/>
      <c r="GC45" s="172"/>
      <c r="GD45" s="172"/>
      <c r="GE45" s="172"/>
      <c r="GF45" s="172"/>
      <c r="GG45" s="172"/>
      <c r="GH45" s="172"/>
      <c r="GI45" s="172"/>
      <c r="GJ45" s="172"/>
      <c r="GK45" s="172"/>
      <c r="GL45" s="172"/>
      <c r="GM45" s="172"/>
      <c r="GN45" s="172"/>
      <c r="GO45" s="172"/>
      <c r="GP45" s="172"/>
      <c r="GQ45" s="172"/>
      <c r="GR45" s="172"/>
      <c r="GS45" s="172"/>
      <c r="GT45" s="172"/>
      <c r="GU45" s="172"/>
      <c r="GV45" s="172"/>
      <c r="GW45" s="172"/>
      <c r="GX45" s="172"/>
      <c r="GY45" s="172"/>
      <c r="GZ45" s="172"/>
      <c r="HA45" s="172"/>
      <c r="HB45" s="172"/>
      <c r="HC45" s="172"/>
    </row>
    <row r="46" spans="1:211" x14ac:dyDescent="0.2">
      <c r="A46" s="206"/>
      <c r="B46" s="206"/>
      <c r="C46" s="206"/>
      <c r="D46" s="206"/>
      <c r="E46" s="127"/>
      <c r="F46" s="129"/>
      <c r="G46" s="167"/>
      <c r="H46" s="294"/>
      <c r="I46" s="294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47"/>
      <c r="B47" s="137"/>
      <c r="C47" s="148"/>
      <c r="D47" s="149" t="s">
        <v>14</v>
      </c>
      <c r="E47" s="127"/>
      <c r="F47" s="129"/>
      <c r="G47" s="167"/>
      <c r="H47" s="294"/>
      <c r="I47" s="294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42">
        <v>43873</v>
      </c>
      <c r="B48" s="22"/>
      <c r="C48" s="25" t="s">
        <v>116</v>
      </c>
      <c r="D48" s="149">
        <v>200</v>
      </c>
      <c r="E48" s="127"/>
      <c r="F48" s="129"/>
      <c r="G48" s="167"/>
      <c r="H48" s="294"/>
      <c r="I48" s="294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42">
        <v>43873</v>
      </c>
      <c r="B49" s="22"/>
      <c r="C49" s="25" t="s">
        <v>118</v>
      </c>
      <c r="D49" s="149">
        <v>32</v>
      </c>
      <c r="E49" s="127"/>
      <c r="F49" s="129"/>
      <c r="G49" s="167"/>
      <c r="H49" s="294"/>
      <c r="I49" s="294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42">
        <v>44126</v>
      </c>
      <c r="B50" s="22"/>
      <c r="C50" s="25" t="s">
        <v>116</v>
      </c>
      <c r="D50" s="20">
        <v>1766</v>
      </c>
      <c r="E50" s="127"/>
      <c r="F50" s="129"/>
      <c r="G50" s="167"/>
      <c r="H50" s="294"/>
      <c r="I50" s="294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>
        <v>44126</v>
      </c>
      <c r="B51" s="22"/>
      <c r="C51" s="25" t="s">
        <v>118</v>
      </c>
      <c r="D51" s="20">
        <v>282.56</v>
      </c>
      <c r="E51" s="127"/>
      <c r="F51" s="129"/>
      <c r="G51" s="167"/>
      <c r="H51" s="294"/>
      <c r="I51" s="294">
        <v>2793745.4</v>
      </c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42">
        <v>44187</v>
      </c>
      <c r="B52" s="22"/>
      <c r="C52" s="25" t="s">
        <v>128</v>
      </c>
      <c r="D52" s="20">
        <v>1488</v>
      </c>
      <c r="E52" s="127"/>
      <c r="F52" s="129"/>
      <c r="G52" s="167"/>
      <c r="H52" s="294"/>
      <c r="I52" s="294">
        <v>2861171.56</v>
      </c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42">
        <v>44187</v>
      </c>
      <c r="B53" s="22"/>
      <c r="C53" s="25" t="s">
        <v>118</v>
      </c>
      <c r="D53" s="20">
        <v>238.08</v>
      </c>
      <c r="E53" s="127"/>
      <c r="F53" s="129"/>
      <c r="G53" s="167"/>
      <c r="H53" s="294"/>
      <c r="I53" s="294">
        <v>5369958.8799999999</v>
      </c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42">
        <v>44242</v>
      </c>
      <c r="B54" s="22"/>
      <c r="C54" s="25" t="s">
        <v>136</v>
      </c>
      <c r="D54" s="20">
        <v>4005482.51</v>
      </c>
      <c r="E54" s="127"/>
      <c r="F54" s="129"/>
      <c r="G54" s="167"/>
      <c r="H54" s="294"/>
      <c r="I54" s="294">
        <v>3311791.18</v>
      </c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42">
        <v>44280</v>
      </c>
      <c r="B55" s="22"/>
      <c r="C55" s="25" t="s">
        <v>139</v>
      </c>
      <c r="D55" s="20">
        <v>1175</v>
      </c>
      <c r="E55" s="127"/>
      <c r="F55" s="129"/>
      <c r="G55" s="167"/>
      <c r="H55" s="294"/>
      <c r="I55" s="294">
        <v>7152710.29</v>
      </c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42">
        <v>44280</v>
      </c>
      <c r="B56" s="22"/>
      <c r="C56" s="25" t="s">
        <v>118</v>
      </c>
      <c r="D56" s="20">
        <v>188</v>
      </c>
      <c r="E56" s="127"/>
      <c r="F56" s="129"/>
      <c r="G56" s="167"/>
      <c r="H56" s="294"/>
      <c r="I56" s="294">
        <v>4005482.51</v>
      </c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>
        <v>44291</v>
      </c>
      <c r="B57" s="22"/>
      <c r="C57" s="25" t="s">
        <v>141</v>
      </c>
      <c r="D57" s="20">
        <v>18</v>
      </c>
      <c r="E57" s="127"/>
      <c r="F57" s="129"/>
      <c r="G57" s="167"/>
      <c r="H57" s="294"/>
      <c r="I57" s="294">
        <v>655077.14</v>
      </c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>
        <v>44291</v>
      </c>
      <c r="B58" s="22"/>
      <c r="C58" s="25" t="s">
        <v>126</v>
      </c>
      <c r="D58" s="20">
        <v>2.88</v>
      </c>
      <c r="E58" s="127"/>
      <c r="F58" s="129"/>
      <c r="G58" s="167"/>
      <c r="H58" s="294"/>
      <c r="I58" s="294">
        <v>4245255.51</v>
      </c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44306</v>
      </c>
      <c r="B59" s="22"/>
      <c r="C59" s="25" t="s">
        <v>127</v>
      </c>
      <c r="D59" s="20">
        <v>4774.2</v>
      </c>
      <c r="E59" s="127"/>
      <c r="F59" s="129"/>
      <c r="G59" s="167"/>
      <c r="H59" s="294"/>
      <c r="I59" s="294">
        <v>4245255.51</v>
      </c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44306</v>
      </c>
      <c r="B60" s="22"/>
      <c r="C60" s="25" t="s">
        <v>126</v>
      </c>
      <c r="D60" s="20">
        <v>763.87</v>
      </c>
      <c r="E60" s="127"/>
      <c r="F60" s="129"/>
      <c r="G60" s="167"/>
      <c r="H60" s="294"/>
      <c r="I60" s="294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>
        <v>44319</v>
      </c>
      <c r="B61" s="22"/>
      <c r="C61" s="25" t="s">
        <v>141</v>
      </c>
      <c r="D61" s="20">
        <v>0.13</v>
      </c>
      <c r="E61" s="127"/>
      <c r="F61" s="129"/>
      <c r="G61" s="167"/>
      <c r="H61" s="294"/>
      <c r="I61" s="294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42">
        <v>44319</v>
      </c>
      <c r="B62" s="22"/>
      <c r="C62" s="25" t="s">
        <v>126</v>
      </c>
      <c r="D62" s="20">
        <v>0.03</v>
      </c>
      <c r="E62" s="127"/>
      <c r="F62" s="129"/>
      <c r="G62" s="167"/>
      <c r="H62" s="294"/>
      <c r="I62" s="294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42">
        <v>44384</v>
      </c>
      <c r="B63" s="22"/>
      <c r="C63" s="25" t="s">
        <v>136</v>
      </c>
      <c r="D63" s="271">
        <v>1418855.58</v>
      </c>
      <c r="E63" s="127"/>
      <c r="F63" s="129">
        <f>SUM(D48:D63)</f>
        <v>5435266.8399999999</v>
      </c>
      <c r="G63" s="167"/>
      <c r="H63" s="294"/>
      <c r="I63" s="294"/>
      <c r="J63" s="166"/>
      <c r="K63" s="166"/>
      <c r="L63" s="166"/>
      <c r="M63" s="166"/>
      <c r="N63" s="166"/>
      <c r="O63" s="166"/>
      <c r="P63" s="166"/>
      <c r="Q63" s="166"/>
      <c r="R63" s="166"/>
      <c r="S63" s="166"/>
      <c r="T63" s="166"/>
      <c r="U63" s="166"/>
      <c r="V63" s="166"/>
      <c r="W63" s="166"/>
      <c r="X63" s="166"/>
      <c r="Y63" s="166"/>
      <c r="Z63" s="166"/>
      <c r="AA63" s="166"/>
      <c r="AB63" s="166"/>
      <c r="AC63" s="166"/>
      <c r="AD63" s="166"/>
      <c r="AE63" s="166"/>
      <c r="AF63" s="166"/>
      <c r="AG63" s="166"/>
      <c r="AH63" s="166"/>
      <c r="AI63" s="166"/>
      <c r="AJ63" s="166"/>
      <c r="AK63" s="166"/>
      <c r="AL63" s="166"/>
      <c r="AM63" s="166"/>
      <c r="AN63" s="166"/>
      <c r="AO63" s="166"/>
      <c r="AP63" s="166"/>
      <c r="AQ63" s="166"/>
      <c r="AR63" s="166"/>
      <c r="AS63" s="166"/>
      <c r="AT63" s="166"/>
      <c r="AU63" s="166"/>
      <c r="AV63" s="166"/>
      <c r="AW63" s="166"/>
      <c r="AX63" s="166"/>
      <c r="AY63" s="166"/>
      <c r="AZ63" s="166"/>
      <c r="BA63" s="166"/>
      <c r="BB63" s="166"/>
      <c r="BC63" s="166"/>
      <c r="BD63" s="166"/>
      <c r="BE63" s="166"/>
      <c r="BF63" s="166"/>
      <c r="BG63" s="166"/>
      <c r="BH63" s="166"/>
      <c r="BI63" s="166"/>
      <c r="BJ63" s="166"/>
      <c r="BK63" s="166"/>
      <c r="BL63" s="166"/>
      <c r="BM63" s="166"/>
      <c r="BN63" s="166"/>
      <c r="BO63" s="166"/>
      <c r="BP63" s="166"/>
      <c r="BQ63" s="166"/>
      <c r="BR63" s="166"/>
      <c r="BS63" s="166"/>
      <c r="BT63" s="166"/>
      <c r="BU63" s="166"/>
      <c r="BV63" s="166"/>
      <c r="BW63" s="166"/>
      <c r="BX63" s="166"/>
      <c r="BY63" s="166"/>
      <c r="BZ63" s="166"/>
      <c r="CA63" s="166"/>
      <c r="CB63" s="166"/>
      <c r="CC63" s="166"/>
      <c r="CD63" s="166"/>
      <c r="CE63" s="166"/>
      <c r="CF63" s="166"/>
      <c r="CG63" s="166"/>
      <c r="CH63" s="166"/>
      <c r="CI63" s="166"/>
      <c r="CJ63" s="166"/>
      <c r="CK63" s="166"/>
      <c r="CL63" s="166"/>
      <c r="CM63" s="166"/>
      <c r="CN63" s="166"/>
      <c r="CO63" s="166"/>
      <c r="CP63" s="166"/>
      <c r="CQ63" s="166"/>
      <c r="CR63" s="166"/>
      <c r="CS63" s="166"/>
      <c r="CT63" s="166"/>
      <c r="CU63" s="166"/>
      <c r="CV63" s="166"/>
      <c r="CW63" s="166"/>
      <c r="CX63" s="166"/>
      <c r="CY63" s="166"/>
      <c r="CZ63" s="166"/>
      <c r="DA63" s="166"/>
      <c r="DB63" s="166"/>
      <c r="DC63" s="166"/>
      <c r="DD63" s="166"/>
      <c r="DE63" s="166"/>
      <c r="DF63" s="166"/>
      <c r="DG63" s="166"/>
      <c r="DH63" s="166"/>
      <c r="DI63" s="166"/>
      <c r="DJ63" s="166"/>
      <c r="DK63" s="166"/>
      <c r="DL63" s="166"/>
      <c r="DM63" s="166"/>
      <c r="DN63" s="166"/>
      <c r="DO63" s="166"/>
      <c r="DP63" s="166"/>
      <c r="DQ63" s="166"/>
      <c r="DR63" s="166"/>
      <c r="DS63" s="166"/>
      <c r="DT63" s="166"/>
      <c r="DU63" s="166"/>
      <c r="DV63" s="166"/>
      <c r="DW63" s="166"/>
      <c r="DX63" s="166"/>
      <c r="DY63" s="166"/>
      <c r="DZ63" s="166"/>
      <c r="EA63" s="166"/>
      <c r="EB63" s="166"/>
      <c r="EC63" s="166"/>
      <c r="ED63" s="166"/>
      <c r="EE63" s="166"/>
      <c r="EF63" s="166"/>
      <c r="EG63" s="166"/>
      <c r="EH63" s="166"/>
      <c r="EI63" s="166"/>
      <c r="EJ63" s="166"/>
      <c r="EK63" s="166"/>
      <c r="EL63" s="166"/>
      <c r="EM63" s="166"/>
      <c r="EN63" s="166"/>
      <c r="EO63" s="166"/>
      <c r="EP63" s="166"/>
      <c r="EQ63" s="166"/>
      <c r="ER63" s="166"/>
      <c r="ES63" s="166"/>
      <c r="ET63" s="166"/>
      <c r="EU63" s="166"/>
      <c r="EV63" s="166"/>
      <c r="EW63" s="166"/>
      <c r="EX63" s="166"/>
      <c r="EY63" s="166"/>
      <c r="EZ63" s="166"/>
      <c r="FA63" s="166"/>
      <c r="FB63" s="166"/>
      <c r="FC63" s="166"/>
      <c r="FD63" s="166"/>
      <c r="FE63" s="166"/>
      <c r="FF63" s="166"/>
      <c r="FG63" s="166"/>
      <c r="FH63" s="166"/>
      <c r="FI63" s="166"/>
      <c r="FJ63" s="166"/>
      <c r="FK63" s="166"/>
      <c r="FL63" s="166"/>
      <c r="FM63" s="166"/>
      <c r="FN63" s="166"/>
      <c r="FO63" s="166"/>
      <c r="FP63" s="166"/>
      <c r="FQ63" s="166"/>
      <c r="FR63" s="166"/>
      <c r="FS63" s="166"/>
      <c r="FT63" s="166"/>
      <c r="FU63" s="166"/>
      <c r="FV63" s="166"/>
      <c r="FW63" s="166"/>
      <c r="FX63" s="166"/>
      <c r="FY63" s="166"/>
      <c r="FZ63" s="166"/>
      <c r="GA63" s="166"/>
      <c r="GB63" s="166"/>
      <c r="GC63" s="166"/>
      <c r="GD63" s="166"/>
      <c r="GE63" s="166"/>
      <c r="GF63" s="166"/>
      <c r="GG63" s="166"/>
      <c r="GH63" s="166"/>
      <c r="GI63" s="166"/>
      <c r="GJ63" s="166"/>
      <c r="GK63" s="166"/>
      <c r="GL63" s="166"/>
      <c r="GM63" s="166"/>
      <c r="GN63" s="166"/>
      <c r="GO63" s="166"/>
      <c r="GP63" s="166"/>
      <c r="GQ63" s="166"/>
      <c r="GR63" s="166"/>
      <c r="GS63" s="166"/>
      <c r="GT63" s="166"/>
      <c r="GU63" s="166"/>
      <c r="GV63" s="166"/>
      <c r="GW63" s="166"/>
      <c r="GX63" s="166"/>
      <c r="GY63" s="166"/>
      <c r="GZ63" s="166"/>
      <c r="HA63" s="166"/>
      <c r="HB63" s="166"/>
      <c r="HC63" s="166"/>
    </row>
    <row r="64" spans="1:211" x14ac:dyDescent="0.2">
      <c r="A64" s="134"/>
      <c r="B64" s="165"/>
      <c r="C64" s="151"/>
      <c r="D64" s="149"/>
      <c r="E64" s="166"/>
      <c r="F64" s="129"/>
      <c r="G64" s="167"/>
    </row>
    <row r="65" spans="1:7" ht="13.5" thickBot="1" x14ac:dyDescent="0.25">
      <c r="A65" s="7" t="s">
        <v>363</v>
      </c>
      <c r="B65" s="127"/>
      <c r="C65" s="127"/>
      <c r="D65" s="127"/>
      <c r="E65" s="127"/>
      <c r="F65" s="152">
        <f>SUM(F33-F40+F63)</f>
        <v>12993315.91</v>
      </c>
      <c r="G65" s="173"/>
    </row>
    <row r="66" spans="1:7" ht="13.5" thickTop="1" x14ac:dyDescent="0.2">
      <c r="A66" s="7"/>
      <c r="B66" s="127"/>
      <c r="C66" s="127"/>
      <c r="D66" s="127"/>
      <c r="E66" s="127"/>
      <c r="F66" s="129"/>
      <c r="G66" s="173"/>
    </row>
    <row r="67" spans="1:7" x14ac:dyDescent="0.2">
      <c r="A67" s="7"/>
      <c r="B67" s="127"/>
      <c r="C67" s="127"/>
      <c r="D67" s="127"/>
      <c r="E67" s="127"/>
      <c r="F67" s="129"/>
      <c r="G67" s="173"/>
    </row>
    <row r="68" spans="1:7" x14ac:dyDescent="0.2">
      <c r="A68" s="7"/>
      <c r="B68" s="127"/>
      <c r="C68" s="127"/>
      <c r="D68" s="127"/>
      <c r="E68" s="127"/>
      <c r="F68" s="129"/>
      <c r="G68" s="173"/>
    </row>
    <row r="69" spans="1:7" x14ac:dyDescent="0.2">
      <c r="A69" s="7"/>
      <c r="B69" s="127"/>
      <c r="C69" s="127"/>
      <c r="D69" s="127"/>
      <c r="E69" s="127"/>
      <c r="F69" s="129"/>
      <c r="G69" s="173"/>
    </row>
    <row r="70" spans="1:7" x14ac:dyDescent="0.2">
      <c r="A70" s="7"/>
      <c r="B70" s="127"/>
      <c r="C70" s="127"/>
      <c r="D70" s="127"/>
      <c r="E70" s="127"/>
      <c r="F70" s="129"/>
      <c r="G70" s="173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ht="13.5" customHeight="1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</sheetData>
  <mergeCells count="4">
    <mergeCell ref="D3:F4"/>
    <mergeCell ref="A11:F12"/>
    <mergeCell ref="A14:E14"/>
    <mergeCell ref="A35:F35"/>
  </mergeCells>
  <phoneticPr fontId="24" type="noConversion"/>
  <pageMargins left="1.1811023622047245" right="0.39370078740157483" top="0.78740157480314965" bottom="0.43307086614173229" header="0" footer="0"/>
  <pageSetup scale="75" orientation="portrait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tabColor rgb="FF00B050"/>
  </sheetPr>
  <dimension ref="A1:HC86"/>
  <sheetViews>
    <sheetView view="pageBreakPreview" topLeftCell="A55" zoomScale="91" zoomScaleNormal="80" zoomScaleSheetLayoutView="91" workbookViewId="0">
      <selection activeCell="I68" sqref="I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x14ac:dyDescent="0.2">
      <c r="A10" s="127"/>
      <c r="B10" s="127"/>
      <c r="C10" s="127"/>
      <c r="D10" s="127"/>
      <c r="E10" s="128" t="s">
        <v>129</v>
      </c>
      <c r="F10" s="129"/>
      <c r="G10" s="167"/>
    </row>
    <row r="11" spans="1:7" x14ac:dyDescent="0.2">
      <c r="A11" s="127"/>
      <c r="B11" s="127"/>
      <c r="C11" s="127"/>
      <c r="D11" s="127"/>
      <c r="F11" s="129"/>
      <c r="G11" s="167"/>
    </row>
    <row r="12" spans="1:7" ht="12.75" customHeight="1" x14ac:dyDescent="0.2">
      <c r="A12" s="356" t="s">
        <v>442</v>
      </c>
      <c r="B12" s="356"/>
      <c r="C12" s="356"/>
      <c r="D12" s="356"/>
      <c r="E12" s="356"/>
      <c r="F12" s="356"/>
      <c r="G12" s="167"/>
    </row>
    <row r="13" spans="1:7" ht="12.75" customHeight="1" x14ac:dyDescent="0.2">
      <c r="A13" s="356"/>
      <c r="B13" s="356"/>
      <c r="C13" s="356"/>
      <c r="D13" s="356"/>
      <c r="E13" s="356"/>
      <c r="F13" s="356"/>
      <c r="G13" s="167"/>
    </row>
    <row r="14" spans="1:7" ht="12.75" customHeight="1" x14ac:dyDescent="0.2">
      <c r="A14" s="275"/>
      <c r="B14" s="275"/>
      <c r="C14" s="275"/>
      <c r="D14" s="275"/>
      <c r="E14" s="275"/>
      <c r="F14" s="275"/>
      <c r="G14" s="167"/>
    </row>
    <row r="15" spans="1:7" x14ac:dyDescent="0.2">
      <c r="A15" s="356" t="s">
        <v>362</v>
      </c>
      <c r="B15" s="356"/>
      <c r="C15" s="356"/>
      <c r="D15" s="356"/>
      <c r="E15" s="356"/>
      <c r="F15" s="214">
        <v>1418966.68</v>
      </c>
      <c r="G15" s="167"/>
    </row>
    <row r="16" spans="1:7" x14ac:dyDescent="0.2">
      <c r="A16" s="130"/>
      <c r="B16" s="127"/>
      <c r="C16" s="127"/>
      <c r="D16" s="131"/>
      <c r="E16" s="127"/>
      <c r="F16" s="129"/>
      <c r="G16" s="167"/>
    </row>
    <row r="17" spans="1:7" x14ac:dyDescent="0.2">
      <c r="A17" s="130"/>
      <c r="B17" s="127"/>
      <c r="C17" s="127"/>
      <c r="D17" s="131"/>
      <c r="E17" s="127"/>
      <c r="F17" s="129"/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28" t="s">
        <v>16</v>
      </c>
      <c r="B20" s="127"/>
      <c r="C20" s="127"/>
      <c r="D20" s="131"/>
      <c r="E20" s="127"/>
      <c r="F20" s="129"/>
      <c r="G20" s="167"/>
    </row>
    <row r="21" spans="1:7" x14ac:dyDescent="0.2">
      <c r="A21" s="128" t="s">
        <v>151</v>
      </c>
      <c r="B21" s="127"/>
      <c r="C21" s="127"/>
      <c r="D21" s="127"/>
      <c r="E21" s="127"/>
      <c r="F21" s="129"/>
      <c r="G21" s="167"/>
    </row>
    <row r="22" spans="1:7" x14ac:dyDescent="0.2">
      <c r="A22" s="132" t="s">
        <v>10</v>
      </c>
      <c r="B22" s="132" t="s">
        <v>11</v>
      </c>
      <c r="C22" s="132" t="s">
        <v>1</v>
      </c>
      <c r="D22" s="132" t="s">
        <v>8</v>
      </c>
      <c r="E22" s="127"/>
      <c r="F22" s="129"/>
      <c r="G22" s="167"/>
    </row>
    <row r="23" spans="1:7" x14ac:dyDescent="0.2">
      <c r="A23" s="206"/>
      <c r="B23" s="206"/>
      <c r="C23" s="206"/>
      <c r="D23" s="206"/>
      <c r="E23" s="127"/>
      <c r="F23" s="129"/>
      <c r="G23" s="167"/>
    </row>
    <row r="24" spans="1:7" x14ac:dyDescent="0.2">
      <c r="A24" s="131"/>
      <c r="B24" s="131"/>
      <c r="C24" s="131"/>
      <c r="D24" s="131"/>
      <c r="E24" s="127"/>
      <c r="F24" s="129"/>
      <c r="G24" s="167"/>
    </row>
    <row r="25" spans="1:7" x14ac:dyDescent="0.2">
      <c r="A25" s="131"/>
      <c r="B25" s="131"/>
      <c r="C25" s="131"/>
      <c r="D25" s="131"/>
      <c r="E25" s="127"/>
      <c r="F25" s="129"/>
      <c r="G25" s="167"/>
    </row>
    <row r="26" spans="1:7" x14ac:dyDescent="0.2">
      <c r="A26" s="134"/>
      <c r="B26" s="135"/>
      <c r="C26" s="197"/>
      <c r="D26" s="279"/>
      <c r="E26" s="127"/>
      <c r="F26" s="129">
        <f>SUM(D26:D26)</f>
        <v>0</v>
      </c>
      <c r="G26" s="167"/>
    </row>
    <row r="27" spans="1:7" x14ac:dyDescent="0.2">
      <c r="A27" s="134"/>
      <c r="B27" s="135"/>
      <c r="C27" s="197"/>
      <c r="D27" s="145"/>
      <c r="E27" s="127"/>
      <c r="G27" s="167"/>
    </row>
    <row r="28" spans="1:7" x14ac:dyDescent="0.2">
      <c r="A28" s="162" t="s">
        <v>17</v>
      </c>
      <c r="B28" s="135"/>
      <c r="C28" s="135"/>
      <c r="D28" s="145"/>
      <c r="E28" s="127"/>
      <c r="F28" s="129"/>
      <c r="G28" s="167"/>
    </row>
    <row r="29" spans="1:7" x14ac:dyDescent="0.2">
      <c r="A29" s="128" t="s">
        <v>152</v>
      </c>
      <c r="B29" s="127"/>
      <c r="C29" s="127"/>
      <c r="D29" s="127"/>
      <c r="E29" s="127"/>
      <c r="F29" s="129"/>
      <c r="G29" s="167"/>
    </row>
    <row r="30" spans="1:7" x14ac:dyDescent="0.2">
      <c r="A30" s="132" t="s">
        <v>10</v>
      </c>
      <c r="B30" s="132" t="s">
        <v>11</v>
      </c>
      <c r="C30" s="132" t="s">
        <v>12</v>
      </c>
      <c r="D30" s="132" t="s">
        <v>8</v>
      </c>
      <c r="E30" s="127"/>
      <c r="F30" s="129"/>
      <c r="G30" s="167"/>
    </row>
    <row r="31" spans="1:7" x14ac:dyDescent="0.2">
      <c r="A31" s="206"/>
      <c r="B31" s="206"/>
      <c r="C31" s="206"/>
      <c r="D31" s="206"/>
      <c r="E31" s="127"/>
      <c r="F31" s="129"/>
      <c r="G31" s="167"/>
    </row>
    <row r="32" spans="1:7" x14ac:dyDescent="0.2">
      <c r="A32" s="134"/>
      <c r="B32" s="135"/>
      <c r="C32" s="135"/>
      <c r="D32" s="136"/>
      <c r="E32" s="137"/>
      <c r="F32" s="138"/>
      <c r="G32" s="169"/>
    </row>
    <row r="33" spans="1:211" x14ac:dyDescent="0.2">
      <c r="A33" s="134"/>
      <c r="B33" s="135"/>
      <c r="C33" s="135"/>
      <c r="D33" s="136"/>
      <c r="E33" s="137"/>
      <c r="F33" s="138"/>
      <c r="G33" s="169"/>
    </row>
    <row r="34" spans="1:211" x14ac:dyDescent="0.2">
      <c r="A34" s="134"/>
      <c r="B34" s="135"/>
      <c r="C34" s="135"/>
      <c r="D34" s="279"/>
      <c r="E34" s="137"/>
      <c r="F34" s="140">
        <f>SUM(D34:D34)</f>
        <v>0</v>
      </c>
      <c r="G34" s="169"/>
    </row>
    <row r="35" spans="1:211" x14ac:dyDescent="0.2">
      <c r="A35" s="134"/>
      <c r="B35" s="135"/>
      <c r="C35" s="135"/>
      <c r="D35" s="136"/>
      <c r="E35" s="137"/>
      <c r="F35" s="140"/>
      <c r="G35" s="169"/>
    </row>
    <row r="36" spans="1:211" x14ac:dyDescent="0.2">
      <c r="A36" s="134"/>
      <c r="B36" s="135"/>
      <c r="C36" s="164"/>
      <c r="D36" s="140" t="s">
        <v>13</v>
      </c>
      <c r="E36" s="127"/>
      <c r="F36" s="142">
        <f>F15-F26+F34</f>
        <v>1418966.68</v>
      </c>
      <c r="G36" s="170"/>
    </row>
    <row r="37" spans="1:211" x14ac:dyDescent="0.2">
      <c r="A37" s="134"/>
      <c r="B37" s="135"/>
      <c r="C37" s="164"/>
      <c r="D37" s="140"/>
      <c r="E37" s="127"/>
      <c r="F37" s="142"/>
      <c r="G37" s="170"/>
    </row>
    <row r="38" spans="1:211" x14ac:dyDescent="0.2">
      <c r="A38" s="354" t="s">
        <v>16</v>
      </c>
      <c r="B38" s="354"/>
      <c r="C38" s="354"/>
      <c r="D38" s="354"/>
      <c r="E38" s="354"/>
      <c r="F38" s="354"/>
      <c r="G38" s="166"/>
    </row>
    <row r="39" spans="1:211" x14ac:dyDescent="0.2">
      <c r="A39" s="128" t="s">
        <v>153</v>
      </c>
      <c r="B39" s="127"/>
      <c r="C39" s="127"/>
      <c r="D39" s="143"/>
      <c r="E39" s="127"/>
      <c r="F39" s="140"/>
      <c r="G39" s="167"/>
    </row>
    <row r="40" spans="1:211" x14ac:dyDescent="0.2">
      <c r="A40" s="132" t="s">
        <v>10</v>
      </c>
      <c r="B40" s="132" t="s">
        <v>11</v>
      </c>
      <c r="C40" s="132" t="s">
        <v>12</v>
      </c>
      <c r="D40" s="132" t="s">
        <v>8</v>
      </c>
      <c r="E40" s="127"/>
      <c r="F40" s="129"/>
      <c r="G40" s="167"/>
      <c r="H40" s="166"/>
      <c r="I40" s="166"/>
      <c r="J40" s="166"/>
      <c r="K40" s="166"/>
      <c r="L40" s="166"/>
      <c r="M40" s="166"/>
      <c r="N40" s="166"/>
      <c r="O40" s="166"/>
      <c r="P40" s="166"/>
      <c r="Q40" s="166"/>
      <c r="R40" s="166"/>
      <c r="S40" s="166"/>
      <c r="T40" s="166"/>
      <c r="U40" s="166"/>
      <c r="V40" s="166"/>
      <c r="W40" s="166"/>
      <c r="X40" s="166"/>
      <c r="Y40" s="166"/>
      <c r="Z40" s="166"/>
      <c r="AA40" s="166"/>
      <c r="AB40" s="166"/>
      <c r="AC40" s="166"/>
      <c r="AD40" s="166"/>
      <c r="AE40" s="166"/>
      <c r="AF40" s="166"/>
      <c r="AG40" s="166"/>
      <c r="AH40" s="166"/>
      <c r="AI40" s="166"/>
      <c r="AJ40" s="166"/>
      <c r="AK40" s="166"/>
      <c r="AL40" s="166"/>
      <c r="AM40" s="166"/>
      <c r="AN40" s="166"/>
      <c r="AO40" s="166"/>
      <c r="AP40" s="166"/>
      <c r="AQ40" s="166"/>
      <c r="AR40" s="166"/>
      <c r="AS40" s="166"/>
      <c r="AT40" s="166"/>
      <c r="AU40" s="166"/>
      <c r="AV40" s="166"/>
      <c r="AW40" s="166"/>
      <c r="AX40" s="166"/>
      <c r="AY40" s="166"/>
      <c r="AZ40" s="166"/>
      <c r="BA40" s="166"/>
      <c r="BB40" s="166"/>
      <c r="BC40" s="166"/>
      <c r="BD40" s="166"/>
      <c r="BE40" s="166"/>
      <c r="BF40" s="166"/>
      <c r="BG40" s="166"/>
      <c r="BH40" s="166"/>
      <c r="BI40" s="166"/>
      <c r="BJ40" s="166"/>
      <c r="BK40" s="166"/>
      <c r="BL40" s="166"/>
      <c r="BM40" s="166"/>
      <c r="BN40" s="166"/>
      <c r="BO40" s="166"/>
      <c r="BP40" s="166"/>
      <c r="BQ40" s="166"/>
      <c r="BR40" s="166"/>
      <c r="BS40" s="166"/>
      <c r="BT40" s="166"/>
      <c r="BU40" s="166"/>
      <c r="BV40" s="166"/>
      <c r="BW40" s="166"/>
      <c r="BX40" s="166"/>
      <c r="BY40" s="166"/>
      <c r="BZ40" s="166"/>
      <c r="CA40" s="166"/>
      <c r="CB40" s="166"/>
      <c r="CC40" s="166"/>
      <c r="CD40" s="166"/>
      <c r="CE40" s="166"/>
      <c r="CF40" s="166"/>
      <c r="CG40" s="166"/>
      <c r="CH40" s="166"/>
      <c r="CI40" s="166"/>
      <c r="CJ40" s="166"/>
      <c r="CK40" s="166"/>
      <c r="CL40" s="166"/>
      <c r="CM40" s="166"/>
      <c r="CN40" s="166"/>
      <c r="CO40" s="166"/>
      <c r="CP40" s="166"/>
      <c r="CQ40" s="166"/>
      <c r="CR40" s="166"/>
      <c r="CS40" s="166"/>
      <c r="CT40" s="166"/>
      <c r="CU40" s="166"/>
      <c r="CV40" s="166"/>
      <c r="CW40" s="166"/>
      <c r="CX40" s="166"/>
      <c r="CY40" s="166"/>
      <c r="CZ40" s="166"/>
      <c r="DA40" s="166"/>
      <c r="DB40" s="166"/>
      <c r="DC40" s="166"/>
      <c r="DD40" s="166"/>
      <c r="DE40" s="166"/>
      <c r="DF40" s="166"/>
      <c r="DG40" s="166"/>
      <c r="DH40" s="166"/>
      <c r="DI40" s="166"/>
      <c r="DJ40" s="166"/>
      <c r="DK40" s="166"/>
      <c r="DL40" s="166"/>
      <c r="DM40" s="166"/>
      <c r="DN40" s="166"/>
      <c r="DO40" s="166"/>
      <c r="DP40" s="166"/>
      <c r="DQ40" s="166"/>
      <c r="DR40" s="166"/>
      <c r="DS40" s="166"/>
      <c r="DT40" s="166"/>
      <c r="DU40" s="166"/>
      <c r="DV40" s="166"/>
      <c r="DW40" s="166"/>
      <c r="DX40" s="166"/>
      <c r="DY40" s="166"/>
      <c r="DZ40" s="166"/>
      <c r="EA40" s="166"/>
      <c r="EB40" s="166"/>
      <c r="EC40" s="166"/>
      <c r="ED40" s="166"/>
      <c r="EE40" s="166"/>
      <c r="EF40" s="166"/>
      <c r="EG40" s="166"/>
      <c r="EH40" s="166"/>
      <c r="EI40" s="166"/>
      <c r="EJ40" s="166"/>
      <c r="EK40" s="166"/>
      <c r="EL40" s="166"/>
      <c r="EM40" s="166"/>
      <c r="EN40" s="166"/>
      <c r="EO40" s="166"/>
      <c r="EP40" s="166"/>
      <c r="EQ40" s="166"/>
      <c r="ER40" s="166"/>
      <c r="ES40" s="166"/>
      <c r="ET40" s="166"/>
      <c r="EU40" s="166"/>
      <c r="EV40" s="166"/>
      <c r="EW40" s="166"/>
      <c r="EX40" s="166"/>
      <c r="EY40" s="166"/>
      <c r="EZ40" s="166"/>
      <c r="FA40" s="166"/>
      <c r="FB40" s="166"/>
      <c r="FC40" s="166"/>
      <c r="FD40" s="166"/>
      <c r="FE40" s="166"/>
      <c r="FF40" s="166"/>
      <c r="FG40" s="166"/>
      <c r="FH40" s="166"/>
      <c r="FI40" s="166"/>
      <c r="FJ40" s="166"/>
      <c r="FK40" s="166"/>
      <c r="FL40" s="166"/>
      <c r="FM40" s="166"/>
      <c r="FN40" s="166"/>
      <c r="FO40" s="166"/>
      <c r="FP40" s="166"/>
      <c r="FQ40" s="166"/>
      <c r="FR40" s="166"/>
      <c r="FS40" s="166"/>
      <c r="FT40" s="166"/>
      <c r="FU40" s="166"/>
      <c r="FV40" s="166"/>
      <c r="FW40" s="166"/>
      <c r="FX40" s="166"/>
      <c r="FY40" s="166"/>
      <c r="FZ40" s="166"/>
      <c r="GA40" s="166"/>
      <c r="GB40" s="166"/>
      <c r="GC40" s="166"/>
      <c r="GD40" s="166"/>
      <c r="GE40" s="166"/>
      <c r="GF40" s="166"/>
      <c r="GG40" s="166"/>
      <c r="GH40" s="166"/>
      <c r="GI40" s="166"/>
      <c r="GJ40" s="166"/>
      <c r="GK40" s="166"/>
      <c r="GL40" s="166"/>
      <c r="GM40" s="166"/>
      <c r="GN40" s="166"/>
      <c r="GO40" s="166"/>
      <c r="GP40" s="166"/>
      <c r="GQ40" s="166"/>
      <c r="GR40" s="166"/>
      <c r="GS40" s="166"/>
      <c r="GT40" s="166"/>
      <c r="GU40" s="166"/>
      <c r="GV40" s="166"/>
      <c r="GW40" s="166"/>
      <c r="GX40" s="166"/>
      <c r="GY40" s="166"/>
      <c r="GZ40" s="166"/>
      <c r="HA40" s="166"/>
      <c r="HB40" s="166"/>
      <c r="HC40" s="166"/>
    </row>
    <row r="41" spans="1:211" x14ac:dyDescent="0.2">
      <c r="A41" s="206"/>
      <c r="B41" s="206"/>
      <c r="C41" s="206"/>
      <c r="D41" s="206"/>
      <c r="E41" s="127"/>
      <c r="F41" s="129" t="s">
        <v>2</v>
      </c>
      <c r="G41" s="167"/>
      <c r="H41" s="166"/>
      <c r="I41" s="166"/>
      <c r="J41" s="166"/>
      <c r="K41" s="166"/>
      <c r="L41" s="166"/>
      <c r="M41" s="166"/>
      <c r="N41" s="166"/>
      <c r="O41" s="166"/>
      <c r="P41" s="166"/>
      <c r="Q41" s="166"/>
      <c r="R41" s="166"/>
      <c r="S41" s="166"/>
      <c r="T41" s="166"/>
      <c r="U41" s="166"/>
      <c r="V41" s="166"/>
      <c r="W41" s="166"/>
      <c r="X41" s="166"/>
      <c r="Y41" s="166"/>
      <c r="Z41" s="166"/>
      <c r="AA41" s="166"/>
      <c r="AB41" s="166"/>
      <c r="AC41" s="166"/>
      <c r="AD41" s="166"/>
      <c r="AE41" s="166"/>
      <c r="AF41" s="166"/>
      <c r="AG41" s="166"/>
      <c r="AH41" s="166"/>
      <c r="AI41" s="166"/>
      <c r="AJ41" s="166"/>
      <c r="AK41" s="166"/>
      <c r="AL41" s="166"/>
      <c r="AM41" s="166"/>
      <c r="AN41" s="166"/>
      <c r="AO41" s="166"/>
      <c r="AP41" s="166"/>
      <c r="AQ41" s="166"/>
      <c r="AR41" s="166"/>
      <c r="AS41" s="166"/>
      <c r="AT41" s="166"/>
      <c r="AU41" s="166"/>
      <c r="AV41" s="166"/>
      <c r="AW41" s="166"/>
      <c r="AX41" s="166"/>
      <c r="AY41" s="166"/>
      <c r="AZ41" s="166"/>
      <c r="BA41" s="166"/>
      <c r="BB41" s="166"/>
      <c r="BC41" s="166"/>
      <c r="BD41" s="166"/>
      <c r="BE41" s="166"/>
      <c r="BF41" s="166"/>
      <c r="BG41" s="166"/>
      <c r="BH41" s="166"/>
      <c r="BI41" s="166"/>
      <c r="BJ41" s="166"/>
      <c r="BK41" s="166"/>
      <c r="BL41" s="166"/>
      <c r="BM41" s="166"/>
      <c r="BN41" s="166"/>
      <c r="BO41" s="166"/>
      <c r="BP41" s="166"/>
      <c r="BQ41" s="166"/>
      <c r="BR41" s="166"/>
      <c r="BS41" s="166"/>
      <c r="BT41" s="166"/>
      <c r="BU41" s="166"/>
      <c r="BV41" s="166"/>
      <c r="BW41" s="166"/>
      <c r="BX41" s="166"/>
      <c r="BY41" s="166"/>
      <c r="BZ41" s="166"/>
      <c r="CA41" s="166"/>
      <c r="CB41" s="166"/>
      <c r="CC41" s="166"/>
      <c r="CD41" s="166"/>
      <c r="CE41" s="166"/>
      <c r="CF41" s="166"/>
      <c r="CG41" s="166"/>
      <c r="CH41" s="166"/>
      <c r="CI41" s="166"/>
      <c r="CJ41" s="166"/>
      <c r="CK41" s="166"/>
      <c r="CL41" s="166"/>
      <c r="CM41" s="166"/>
      <c r="CN41" s="166"/>
      <c r="CO41" s="166"/>
      <c r="CP41" s="166"/>
      <c r="CQ41" s="166"/>
      <c r="CR41" s="166"/>
      <c r="CS41" s="166"/>
      <c r="CT41" s="166"/>
      <c r="CU41" s="166"/>
      <c r="CV41" s="166"/>
      <c r="CW41" s="166"/>
      <c r="CX41" s="166"/>
      <c r="CY41" s="166"/>
      <c r="CZ41" s="166"/>
      <c r="DA41" s="166"/>
      <c r="DB41" s="166"/>
      <c r="DC41" s="166"/>
      <c r="DD41" s="166"/>
      <c r="DE41" s="166"/>
      <c r="DF41" s="166"/>
      <c r="DG41" s="166"/>
      <c r="DH41" s="166"/>
      <c r="DI41" s="166"/>
      <c r="DJ41" s="166"/>
      <c r="DK41" s="166"/>
      <c r="DL41" s="166"/>
      <c r="DM41" s="166"/>
      <c r="DN41" s="166"/>
      <c r="DO41" s="166"/>
      <c r="DP41" s="166"/>
      <c r="DQ41" s="166"/>
      <c r="DR41" s="166"/>
      <c r="DS41" s="166"/>
      <c r="DT41" s="166"/>
      <c r="DU41" s="166"/>
      <c r="DV41" s="166"/>
      <c r="DW41" s="166"/>
      <c r="DX41" s="166"/>
      <c r="DY41" s="166"/>
      <c r="DZ41" s="166"/>
      <c r="EA41" s="166"/>
      <c r="EB41" s="166"/>
      <c r="EC41" s="166"/>
      <c r="ED41" s="166"/>
      <c r="EE41" s="166"/>
      <c r="EF41" s="166"/>
      <c r="EG41" s="166"/>
      <c r="EH41" s="166"/>
      <c r="EI41" s="166"/>
      <c r="EJ41" s="166"/>
      <c r="EK41" s="166"/>
      <c r="EL41" s="166"/>
      <c r="EM41" s="166"/>
      <c r="EN41" s="166"/>
      <c r="EO41" s="166"/>
      <c r="EP41" s="166"/>
      <c r="EQ41" s="166"/>
      <c r="ER41" s="166"/>
      <c r="ES41" s="166"/>
      <c r="ET41" s="166"/>
      <c r="EU41" s="166"/>
      <c r="EV41" s="166"/>
      <c r="EW41" s="166"/>
      <c r="EX41" s="166"/>
      <c r="EY41" s="166"/>
      <c r="EZ41" s="166"/>
      <c r="FA41" s="166"/>
      <c r="FB41" s="166"/>
      <c r="FC41" s="166"/>
      <c r="FD41" s="166"/>
      <c r="FE41" s="166"/>
      <c r="FF41" s="166"/>
      <c r="FG41" s="166"/>
      <c r="FH41" s="166"/>
      <c r="FI41" s="166"/>
      <c r="FJ41" s="166"/>
      <c r="FK41" s="166"/>
      <c r="FL41" s="166"/>
      <c r="FM41" s="166"/>
      <c r="FN41" s="166"/>
      <c r="FO41" s="166"/>
      <c r="FP41" s="166"/>
      <c r="FQ41" s="166"/>
      <c r="FR41" s="166"/>
      <c r="FS41" s="166"/>
      <c r="FT41" s="166"/>
      <c r="FU41" s="166"/>
      <c r="FV41" s="166"/>
      <c r="FW41" s="166"/>
      <c r="FX41" s="166"/>
      <c r="FY41" s="166"/>
      <c r="FZ41" s="166"/>
      <c r="GA41" s="166"/>
      <c r="GB41" s="166"/>
      <c r="GC41" s="166"/>
      <c r="GD41" s="166"/>
      <c r="GE41" s="166"/>
      <c r="GF41" s="166"/>
      <c r="GG41" s="166"/>
      <c r="GH41" s="166"/>
      <c r="GI41" s="166"/>
      <c r="GJ41" s="166"/>
      <c r="GK41" s="166"/>
      <c r="GL41" s="166"/>
      <c r="GM41" s="166"/>
      <c r="GN41" s="166"/>
      <c r="GO41" s="166"/>
      <c r="GP41" s="166"/>
      <c r="GQ41" s="166"/>
      <c r="GR41" s="166"/>
      <c r="GS41" s="166"/>
      <c r="GT41" s="166"/>
      <c r="GU41" s="166"/>
      <c r="GV41" s="166"/>
      <c r="GW41" s="166"/>
      <c r="GX41" s="166"/>
      <c r="GY41" s="166"/>
      <c r="GZ41" s="166"/>
      <c r="HA41" s="166"/>
      <c r="HB41" s="166"/>
      <c r="HC41" s="166"/>
    </row>
    <row r="42" spans="1:211" x14ac:dyDescent="0.2">
      <c r="A42" s="42"/>
      <c r="B42" s="22"/>
      <c r="C42" s="25"/>
      <c r="D42" s="136"/>
      <c r="E42" s="127"/>
      <c r="F42" s="129"/>
      <c r="G42" s="167"/>
      <c r="H42" s="166"/>
      <c r="I42" s="166"/>
      <c r="J42" s="166"/>
      <c r="K42" s="166"/>
      <c r="L42" s="166"/>
      <c r="M42" s="166"/>
      <c r="N42" s="166"/>
      <c r="O42" s="166"/>
      <c r="P42" s="166"/>
      <c r="Q42" s="166"/>
      <c r="R42" s="166"/>
      <c r="S42" s="166"/>
      <c r="T42" s="166"/>
      <c r="U42" s="166"/>
      <c r="V42" s="166"/>
      <c r="W42" s="166"/>
      <c r="X42" s="166"/>
      <c r="Y42" s="166"/>
      <c r="Z42" s="166"/>
      <c r="AA42" s="166"/>
      <c r="AB42" s="166"/>
      <c r="AC42" s="166"/>
      <c r="AD42" s="166"/>
      <c r="AE42" s="166"/>
      <c r="AF42" s="166"/>
      <c r="AG42" s="166"/>
      <c r="AH42" s="166"/>
      <c r="AI42" s="166"/>
      <c r="AJ42" s="166"/>
      <c r="AK42" s="166"/>
      <c r="AL42" s="166"/>
      <c r="AM42" s="166"/>
      <c r="AN42" s="166"/>
      <c r="AO42" s="166"/>
      <c r="AP42" s="166"/>
      <c r="AQ42" s="166"/>
      <c r="AR42" s="166"/>
      <c r="AS42" s="166"/>
      <c r="AT42" s="166"/>
      <c r="AU42" s="166"/>
      <c r="AV42" s="166"/>
      <c r="AW42" s="166"/>
      <c r="AX42" s="166"/>
      <c r="AY42" s="166"/>
      <c r="AZ42" s="166"/>
      <c r="BA42" s="166"/>
      <c r="BB42" s="166"/>
      <c r="BC42" s="166"/>
      <c r="BD42" s="166"/>
      <c r="BE42" s="166"/>
      <c r="BF42" s="166"/>
      <c r="BG42" s="166"/>
      <c r="BH42" s="166"/>
      <c r="BI42" s="166"/>
      <c r="BJ42" s="166"/>
      <c r="BK42" s="166"/>
      <c r="BL42" s="166"/>
      <c r="BM42" s="166"/>
      <c r="BN42" s="166"/>
      <c r="BO42" s="166"/>
      <c r="BP42" s="166"/>
      <c r="BQ42" s="166"/>
      <c r="BR42" s="166"/>
      <c r="BS42" s="166"/>
      <c r="BT42" s="166"/>
      <c r="BU42" s="166"/>
      <c r="BV42" s="166"/>
      <c r="BW42" s="166"/>
      <c r="BX42" s="166"/>
      <c r="BY42" s="166"/>
      <c r="BZ42" s="166"/>
      <c r="CA42" s="166"/>
      <c r="CB42" s="166"/>
      <c r="CC42" s="166"/>
      <c r="CD42" s="166"/>
      <c r="CE42" s="166"/>
      <c r="CF42" s="166"/>
      <c r="CG42" s="166"/>
      <c r="CH42" s="166"/>
      <c r="CI42" s="166"/>
      <c r="CJ42" s="166"/>
      <c r="CK42" s="166"/>
      <c r="CL42" s="166"/>
      <c r="CM42" s="166"/>
      <c r="CN42" s="166"/>
      <c r="CO42" s="166"/>
      <c r="CP42" s="166"/>
      <c r="CQ42" s="166"/>
      <c r="CR42" s="166"/>
      <c r="CS42" s="166"/>
      <c r="CT42" s="166"/>
      <c r="CU42" s="166"/>
      <c r="CV42" s="166"/>
      <c r="CW42" s="166"/>
      <c r="CX42" s="166"/>
      <c r="CY42" s="166"/>
      <c r="CZ42" s="166"/>
      <c r="DA42" s="166"/>
      <c r="DB42" s="166"/>
      <c r="DC42" s="166"/>
      <c r="DD42" s="166"/>
      <c r="DE42" s="166"/>
      <c r="DF42" s="166"/>
      <c r="DG42" s="166"/>
      <c r="DH42" s="166"/>
      <c r="DI42" s="166"/>
      <c r="DJ42" s="166"/>
      <c r="DK42" s="166"/>
      <c r="DL42" s="166"/>
      <c r="DM42" s="166"/>
      <c r="DN42" s="166"/>
      <c r="DO42" s="166"/>
      <c r="DP42" s="166"/>
      <c r="DQ42" s="166"/>
      <c r="DR42" s="166"/>
      <c r="DS42" s="166"/>
      <c r="DT42" s="166"/>
      <c r="DU42" s="166"/>
      <c r="DV42" s="166"/>
      <c r="DW42" s="166"/>
      <c r="DX42" s="166"/>
      <c r="DY42" s="166"/>
      <c r="DZ42" s="166"/>
      <c r="EA42" s="166"/>
      <c r="EB42" s="166"/>
      <c r="EC42" s="166"/>
      <c r="ED42" s="166"/>
      <c r="EE42" s="166"/>
      <c r="EF42" s="166"/>
      <c r="EG42" s="166"/>
      <c r="EH42" s="166"/>
      <c r="EI42" s="166"/>
      <c r="EJ42" s="166"/>
      <c r="EK42" s="166"/>
      <c r="EL42" s="166"/>
      <c r="EM42" s="166"/>
      <c r="EN42" s="166"/>
      <c r="EO42" s="166"/>
      <c r="EP42" s="166"/>
      <c r="EQ42" s="166"/>
      <c r="ER42" s="166"/>
      <c r="ES42" s="166"/>
      <c r="ET42" s="166"/>
      <c r="EU42" s="166"/>
      <c r="EV42" s="166"/>
      <c r="EW42" s="166"/>
      <c r="EX42" s="166"/>
      <c r="EY42" s="166"/>
      <c r="EZ42" s="166"/>
      <c r="FA42" s="166"/>
      <c r="FB42" s="166"/>
      <c r="FC42" s="166"/>
      <c r="FD42" s="166"/>
      <c r="FE42" s="166"/>
      <c r="FF42" s="166"/>
      <c r="FG42" s="166"/>
      <c r="FH42" s="166"/>
      <c r="FI42" s="166"/>
      <c r="FJ42" s="166"/>
      <c r="FK42" s="166"/>
      <c r="FL42" s="166"/>
      <c r="FM42" s="166"/>
      <c r="FN42" s="166"/>
      <c r="FO42" s="166"/>
      <c r="FP42" s="166"/>
      <c r="FQ42" s="166"/>
      <c r="FR42" s="166"/>
      <c r="FS42" s="166"/>
      <c r="FT42" s="166"/>
      <c r="FU42" s="166"/>
      <c r="FV42" s="166"/>
      <c r="FW42" s="166"/>
      <c r="FX42" s="166"/>
      <c r="FY42" s="166"/>
      <c r="FZ42" s="166"/>
      <c r="GA42" s="166"/>
      <c r="GB42" s="166"/>
      <c r="GC42" s="166"/>
      <c r="GD42" s="166"/>
      <c r="GE42" s="166"/>
      <c r="GF42" s="166"/>
      <c r="GG42" s="166"/>
      <c r="GH42" s="166"/>
      <c r="GI42" s="166"/>
      <c r="GJ42" s="166"/>
      <c r="GK42" s="166"/>
      <c r="GL42" s="166"/>
      <c r="GM42" s="166"/>
      <c r="GN42" s="166"/>
      <c r="GO42" s="166"/>
      <c r="GP42" s="166"/>
      <c r="GQ42" s="166"/>
      <c r="GR42" s="166"/>
      <c r="GS42" s="166"/>
      <c r="GT42" s="166"/>
      <c r="GU42" s="166"/>
      <c r="GV42" s="166"/>
      <c r="GW42" s="166"/>
      <c r="GX42" s="166"/>
      <c r="GY42" s="166"/>
      <c r="GZ42" s="166"/>
      <c r="HA42" s="166"/>
      <c r="HB42" s="166"/>
      <c r="HC42" s="166"/>
    </row>
    <row r="43" spans="1:211" x14ac:dyDescent="0.2">
      <c r="A43" s="42"/>
      <c r="B43" s="22"/>
      <c r="C43" s="25"/>
      <c r="D43" s="136"/>
      <c r="E43" s="127"/>
      <c r="F43" s="129"/>
      <c r="G43" s="167"/>
      <c r="H43" s="166"/>
      <c r="I43" s="166"/>
      <c r="J43" s="166"/>
      <c r="K43" s="166"/>
      <c r="L43" s="166"/>
      <c r="M43" s="166"/>
      <c r="N43" s="166"/>
      <c r="O43" s="166"/>
      <c r="P43" s="166"/>
      <c r="Q43" s="166"/>
      <c r="R43" s="166"/>
      <c r="S43" s="166"/>
      <c r="T43" s="166"/>
      <c r="U43" s="166"/>
      <c r="V43" s="166"/>
      <c r="W43" s="166"/>
      <c r="X43" s="166"/>
      <c r="Y43" s="166"/>
      <c r="Z43" s="166"/>
      <c r="AA43" s="166"/>
      <c r="AB43" s="166"/>
      <c r="AC43" s="166"/>
      <c r="AD43" s="166"/>
      <c r="AE43" s="166"/>
      <c r="AF43" s="166"/>
      <c r="AG43" s="166"/>
      <c r="AH43" s="166"/>
      <c r="AI43" s="166"/>
      <c r="AJ43" s="166"/>
      <c r="AK43" s="166"/>
      <c r="AL43" s="166"/>
      <c r="AM43" s="166"/>
      <c r="AN43" s="166"/>
      <c r="AO43" s="166"/>
      <c r="AP43" s="166"/>
      <c r="AQ43" s="166"/>
      <c r="AR43" s="166"/>
      <c r="AS43" s="166"/>
      <c r="AT43" s="166"/>
      <c r="AU43" s="166"/>
      <c r="AV43" s="166"/>
      <c r="AW43" s="166"/>
      <c r="AX43" s="166"/>
      <c r="AY43" s="166"/>
      <c r="AZ43" s="166"/>
      <c r="BA43" s="166"/>
      <c r="BB43" s="166"/>
      <c r="BC43" s="166"/>
      <c r="BD43" s="166"/>
      <c r="BE43" s="166"/>
      <c r="BF43" s="166"/>
      <c r="BG43" s="166"/>
      <c r="BH43" s="166"/>
      <c r="BI43" s="166"/>
      <c r="BJ43" s="166"/>
      <c r="BK43" s="166"/>
      <c r="BL43" s="166"/>
      <c r="BM43" s="166"/>
      <c r="BN43" s="166"/>
      <c r="BO43" s="166"/>
      <c r="BP43" s="166"/>
      <c r="BQ43" s="166"/>
      <c r="BR43" s="166"/>
      <c r="BS43" s="166"/>
      <c r="BT43" s="166"/>
      <c r="BU43" s="166"/>
      <c r="BV43" s="166"/>
      <c r="BW43" s="166"/>
      <c r="BX43" s="166"/>
      <c r="BY43" s="166"/>
      <c r="BZ43" s="166"/>
      <c r="CA43" s="166"/>
      <c r="CB43" s="166"/>
      <c r="CC43" s="166"/>
      <c r="CD43" s="166"/>
      <c r="CE43" s="166"/>
      <c r="CF43" s="166"/>
      <c r="CG43" s="166"/>
      <c r="CH43" s="166"/>
      <c r="CI43" s="166"/>
      <c r="CJ43" s="166"/>
      <c r="CK43" s="166"/>
      <c r="CL43" s="166"/>
      <c r="CM43" s="166"/>
      <c r="CN43" s="166"/>
      <c r="CO43" s="166"/>
      <c r="CP43" s="166"/>
      <c r="CQ43" s="166"/>
      <c r="CR43" s="166"/>
      <c r="CS43" s="166"/>
      <c r="CT43" s="166"/>
      <c r="CU43" s="166"/>
      <c r="CV43" s="166"/>
      <c r="CW43" s="166"/>
      <c r="CX43" s="166"/>
      <c r="CY43" s="166"/>
      <c r="CZ43" s="166"/>
      <c r="DA43" s="166"/>
      <c r="DB43" s="166"/>
      <c r="DC43" s="166"/>
      <c r="DD43" s="166"/>
      <c r="DE43" s="166"/>
      <c r="DF43" s="166"/>
      <c r="DG43" s="166"/>
      <c r="DH43" s="166"/>
      <c r="DI43" s="166"/>
      <c r="DJ43" s="166"/>
      <c r="DK43" s="166"/>
      <c r="DL43" s="166"/>
      <c r="DM43" s="166"/>
      <c r="DN43" s="166"/>
      <c r="DO43" s="166"/>
      <c r="DP43" s="166"/>
      <c r="DQ43" s="166"/>
      <c r="DR43" s="166"/>
      <c r="DS43" s="166"/>
      <c r="DT43" s="166"/>
      <c r="DU43" s="166"/>
      <c r="DV43" s="166"/>
      <c r="DW43" s="166"/>
      <c r="DX43" s="166"/>
      <c r="DY43" s="166"/>
      <c r="DZ43" s="166"/>
      <c r="EA43" s="166"/>
      <c r="EB43" s="166"/>
      <c r="EC43" s="166"/>
      <c r="ED43" s="166"/>
      <c r="EE43" s="166"/>
      <c r="EF43" s="166"/>
      <c r="EG43" s="166"/>
      <c r="EH43" s="166"/>
      <c r="EI43" s="166"/>
      <c r="EJ43" s="166"/>
      <c r="EK43" s="166"/>
      <c r="EL43" s="166"/>
      <c r="EM43" s="166"/>
      <c r="EN43" s="166"/>
      <c r="EO43" s="166"/>
      <c r="EP43" s="166"/>
      <c r="EQ43" s="166"/>
      <c r="ER43" s="166"/>
      <c r="ES43" s="166"/>
      <c r="ET43" s="166"/>
      <c r="EU43" s="166"/>
      <c r="EV43" s="166"/>
      <c r="EW43" s="166"/>
      <c r="EX43" s="166"/>
      <c r="EY43" s="166"/>
      <c r="EZ43" s="166"/>
      <c r="FA43" s="166"/>
      <c r="FB43" s="166"/>
      <c r="FC43" s="166"/>
      <c r="FD43" s="166"/>
      <c r="FE43" s="166"/>
      <c r="FF43" s="166"/>
      <c r="FG43" s="166"/>
      <c r="FH43" s="166"/>
      <c r="FI43" s="166"/>
      <c r="FJ43" s="166"/>
      <c r="FK43" s="166"/>
      <c r="FL43" s="166"/>
      <c r="FM43" s="166"/>
      <c r="FN43" s="166"/>
      <c r="FO43" s="166"/>
      <c r="FP43" s="166"/>
      <c r="FQ43" s="166"/>
      <c r="FR43" s="166"/>
      <c r="FS43" s="166"/>
      <c r="FT43" s="166"/>
      <c r="FU43" s="166"/>
      <c r="FV43" s="166"/>
      <c r="FW43" s="166"/>
      <c r="FX43" s="166"/>
      <c r="FY43" s="166"/>
      <c r="FZ43" s="166"/>
      <c r="GA43" s="166"/>
      <c r="GB43" s="166"/>
      <c r="GC43" s="166"/>
      <c r="GD43" s="166"/>
      <c r="GE43" s="166"/>
      <c r="GF43" s="166"/>
      <c r="GG43" s="166"/>
      <c r="GH43" s="166"/>
      <c r="GI43" s="166"/>
      <c r="GJ43" s="166"/>
      <c r="GK43" s="166"/>
      <c r="GL43" s="166"/>
      <c r="GM43" s="166"/>
      <c r="GN43" s="166"/>
      <c r="GO43" s="166"/>
      <c r="GP43" s="166"/>
      <c r="GQ43" s="166"/>
      <c r="GR43" s="166"/>
      <c r="GS43" s="166"/>
      <c r="GT43" s="166"/>
      <c r="GU43" s="166"/>
      <c r="GV43" s="166"/>
      <c r="GW43" s="166"/>
      <c r="GX43" s="166"/>
      <c r="GY43" s="166"/>
      <c r="GZ43" s="166"/>
      <c r="HA43" s="166"/>
      <c r="HB43" s="166"/>
      <c r="HC43" s="166"/>
    </row>
    <row r="44" spans="1:211" x14ac:dyDescent="0.2">
      <c r="A44" s="42"/>
      <c r="B44" s="22"/>
      <c r="C44" s="25"/>
      <c r="D44" s="205"/>
      <c r="E44" s="127"/>
      <c r="F44" s="129">
        <f>SUM(D42:D44)</f>
        <v>0</v>
      </c>
      <c r="G44" s="167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66"/>
      <c r="AK44" s="166"/>
      <c r="AL44" s="166"/>
      <c r="AM44" s="166"/>
      <c r="AN44" s="166"/>
      <c r="AO44" s="166"/>
      <c r="AP44" s="166"/>
      <c r="AQ44" s="166"/>
      <c r="AR44" s="166"/>
      <c r="AS44" s="166"/>
      <c r="AT44" s="166"/>
      <c r="AU44" s="166"/>
      <c r="AV44" s="166"/>
      <c r="AW44" s="166"/>
      <c r="AX44" s="166"/>
      <c r="AY44" s="166"/>
      <c r="AZ44" s="166"/>
      <c r="BA44" s="166"/>
      <c r="BB44" s="166"/>
      <c r="BC44" s="166"/>
      <c r="BD44" s="166"/>
      <c r="BE44" s="166"/>
      <c r="BF44" s="166"/>
      <c r="BG44" s="166"/>
      <c r="BH44" s="166"/>
      <c r="BI44" s="166"/>
      <c r="BJ44" s="166"/>
      <c r="BK44" s="166"/>
      <c r="BL44" s="166"/>
      <c r="BM44" s="166"/>
      <c r="BN44" s="166"/>
      <c r="BO44" s="166"/>
      <c r="BP44" s="166"/>
      <c r="BQ44" s="166"/>
      <c r="BR44" s="166"/>
      <c r="BS44" s="166"/>
      <c r="BT44" s="166"/>
      <c r="BU44" s="166"/>
      <c r="BV44" s="166"/>
      <c r="BW44" s="166"/>
      <c r="BX44" s="166"/>
      <c r="BY44" s="166"/>
      <c r="BZ44" s="166"/>
      <c r="CA44" s="166"/>
      <c r="CB44" s="166"/>
      <c r="CC44" s="166"/>
      <c r="CD44" s="166"/>
      <c r="CE44" s="166"/>
      <c r="CF44" s="166"/>
      <c r="CG44" s="166"/>
      <c r="CH44" s="166"/>
      <c r="CI44" s="166"/>
      <c r="CJ44" s="166"/>
      <c r="CK44" s="166"/>
      <c r="CL44" s="166"/>
      <c r="CM44" s="166"/>
      <c r="CN44" s="166"/>
      <c r="CO44" s="166"/>
      <c r="CP44" s="166"/>
      <c r="CQ44" s="166"/>
      <c r="CR44" s="166"/>
      <c r="CS44" s="166"/>
      <c r="CT44" s="166"/>
      <c r="CU44" s="166"/>
      <c r="CV44" s="166"/>
      <c r="CW44" s="166"/>
      <c r="CX44" s="166"/>
      <c r="CY44" s="166"/>
      <c r="CZ44" s="166"/>
      <c r="DA44" s="166"/>
      <c r="DB44" s="166"/>
      <c r="DC44" s="166"/>
      <c r="DD44" s="166"/>
      <c r="DE44" s="166"/>
      <c r="DF44" s="166"/>
      <c r="DG44" s="166"/>
      <c r="DH44" s="166"/>
      <c r="DI44" s="166"/>
      <c r="DJ44" s="166"/>
      <c r="DK44" s="166"/>
      <c r="DL44" s="166"/>
      <c r="DM44" s="166"/>
      <c r="DN44" s="166"/>
      <c r="DO44" s="166"/>
      <c r="DP44" s="166"/>
      <c r="DQ44" s="166"/>
      <c r="DR44" s="166"/>
      <c r="DS44" s="166"/>
      <c r="DT44" s="166"/>
      <c r="DU44" s="166"/>
      <c r="DV44" s="166"/>
      <c r="DW44" s="166"/>
      <c r="DX44" s="166"/>
      <c r="DY44" s="166"/>
      <c r="DZ44" s="166"/>
      <c r="EA44" s="166"/>
      <c r="EB44" s="166"/>
      <c r="EC44" s="166"/>
      <c r="ED44" s="166"/>
      <c r="EE44" s="166"/>
      <c r="EF44" s="166"/>
      <c r="EG44" s="166"/>
      <c r="EH44" s="166"/>
      <c r="EI44" s="166"/>
      <c r="EJ44" s="166"/>
      <c r="EK44" s="166"/>
      <c r="EL44" s="166"/>
      <c r="EM44" s="166"/>
      <c r="EN44" s="166"/>
      <c r="EO44" s="166"/>
      <c r="EP44" s="166"/>
      <c r="EQ44" s="166"/>
      <c r="ER44" s="166"/>
      <c r="ES44" s="166"/>
      <c r="ET44" s="166"/>
      <c r="EU44" s="166"/>
      <c r="EV44" s="166"/>
      <c r="EW44" s="166"/>
      <c r="EX44" s="166"/>
      <c r="EY44" s="166"/>
      <c r="EZ44" s="166"/>
      <c r="FA44" s="166"/>
      <c r="FB44" s="166"/>
      <c r="FC44" s="166"/>
      <c r="FD44" s="166"/>
      <c r="FE44" s="166"/>
      <c r="FF44" s="166"/>
      <c r="FG44" s="166"/>
      <c r="FH44" s="166"/>
      <c r="FI44" s="166"/>
      <c r="FJ44" s="166"/>
      <c r="FK44" s="166"/>
      <c r="FL44" s="166"/>
      <c r="FM44" s="166"/>
      <c r="FN44" s="166"/>
      <c r="FO44" s="166"/>
      <c r="FP44" s="166"/>
      <c r="FQ44" s="166"/>
      <c r="FR44" s="166"/>
      <c r="FS44" s="166"/>
      <c r="FT44" s="166"/>
      <c r="FU44" s="166"/>
      <c r="FV44" s="166"/>
      <c r="FW44" s="166"/>
      <c r="FX44" s="166"/>
      <c r="FY44" s="166"/>
      <c r="FZ44" s="166"/>
      <c r="GA44" s="166"/>
      <c r="GB44" s="166"/>
      <c r="GC44" s="166"/>
      <c r="GD44" s="166"/>
      <c r="GE44" s="166"/>
      <c r="GF44" s="166"/>
      <c r="GG44" s="166"/>
      <c r="GH44" s="166"/>
      <c r="GI44" s="166"/>
      <c r="GJ44" s="166"/>
      <c r="GK44" s="166"/>
      <c r="GL44" s="166"/>
      <c r="GM44" s="166"/>
      <c r="GN44" s="166"/>
      <c r="GO44" s="166"/>
      <c r="GP44" s="166"/>
      <c r="GQ44" s="166"/>
      <c r="GR44" s="166"/>
      <c r="GS44" s="166"/>
      <c r="GT44" s="166"/>
      <c r="GU44" s="166"/>
      <c r="GV44" s="166"/>
      <c r="GW44" s="166"/>
      <c r="GX44" s="166"/>
      <c r="GY44" s="166"/>
      <c r="GZ44" s="166"/>
      <c r="HA44" s="166"/>
      <c r="HB44" s="166"/>
      <c r="HC44" s="166"/>
    </row>
    <row r="45" spans="1:211" x14ac:dyDescent="0.2">
      <c r="A45" s="42"/>
      <c r="B45" s="22"/>
      <c r="C45" s="25"/>
      <c r="D45" s="136"/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4"/>
      <c r="B46" s="135"/>
      <c r="C46" s="135"/>
      <c r="D46" s="136"/>
      <c r="E46" s="127"/>
      <c r="F46" s="129"/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44" t="s">
        <v>17</v>
      </c>
      <c r="B47" s="137"/>
      <c r="C47" s="135"/>
      <c r="D47" s="145"/>
      <c r="E47" s="146"/>
      <c r="F47" s="146"/>
      <c r="G47" s="171"/>
      <c r="H47" s="172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  <c r="V47" s="172"/>
      <c r="W47" s="172"/>
      <c r="X47" s="172"/>
      <c r="Y47" s="172"/>
      <c r="Z47" s="172"/>
      <c r="AA47" s="172"/>
      <c r="AB47" s="172"/>
      <c r="AC47" s="172"/>
      <c r="AD47" s="172"/>
      <c r="AE47" s="172"/>
      <c r="AF47" s="172"/>
      <c r="AG47" s="172"/>
      <c r="AH47" s="172"/>
      <c r="AI47" s="172"/>
      <c r="AJ47" s="172"/>
      <c r="AK47" s="172"/>
      <c r="AL47" s="172"/>
      <c r="AM47" s="172"/>
      <c r="AN47" s="172"/>
      <c r="AO47" s="172"/>
      <c r="AP47" s="172"/>
      <c r="AQ47" s="172"/>
      <c r="AR47" s="172"/>
      <c r="AS47" s="172"/>
      <c r="AT47" s="172"/>
      <c r="AU47" s="172"/>
      <c r="AV47" s="172"/>
      <c r="AW47" s="172"/>
      <c r="AX47" s="172"/>
      <c r="AY47" s="172"/>
      <c r="AZ47" s="172"/>
      <c r="BA47" s="172"/>
      <c r="BB47" s="172"/>
      <c r="BC47" s="172"/>
      <c r="BD47" s="172"/>
      <c r="BE47" s="172"/>
      <c r="BF47" s="172"/>
      <c r="BG47" s="172"/>
      <c r="BH47" s="172"/>
      <c r="BI47" s="172"/>
      <c r="BJ47" s="172"/>
      <c r="BK47" s="172"/>
      <c r="BL47" s="172"/>
      <c r="BM47" s="172"/>
      <c r="BN47" s="172"/>
      <c r="BO47" s="172"/>
      <c r="BP47" s="172"/>
      <c r="BQ47" s="172"/>
      <c r="BR47" s="172"/>
      <c r="BS47" s="172"/>
      <c r="BT47" s="172"/>
      <c r="BU47" s="172"/>
      <c r="BV47" s="172"/>
      <c r="BW47" s="172"/>
      <c r="BX47" s="172"/>
      <c r="BY47" s="172"/>
      <c r="BZ47" s="172"/>
      <c r="CA47" s="172"/>
      <c r="CB47" s="172"/>
      <c r="CC47" s="172"/>
      <c r="CD47" s="172"/>
      <c r="CE47" s="172"/>
      <c r="CF47" s="172"/>
      <c r="CG47" s="172"/>
      <c r="CH47" s="172"/>
      <c r="CI47" s="172"/>
      <c r="CJ47" s="172"/>
      <c r="CK47" s="172"/>
      <c r="CL47" s="172"/>
      <c r="CM47" s="172"/>
      <c r="CN47" s="172"/>
      <c r="CO47" s="172"/>
      <c r="CP47" s="172"/>
      <c r="CQ47" s="172"/>
      <c r="CR47" s="172"/>
      <c r="CS47" s="172"/>
      <c r="CT47" s="172"/>
      <c r="CU47" s="172"/>
      <c r="CV47" s="172"/>
      <c r="CW47" s="172"/>
      <c r="CX47" s="172"/>
      <c r="CY47" s="172"/>
      <c r="CZ47" s="172"/>
      <c r="DA47" s="172"/>
      <c r="DB47" s="172"/>
      <c r="DC47" s="172"/>
      <c r="DD47" s="172"/>
      <c r="DE47" s="172"/>
      <c r="DF47" s="172"/>
      <c r="DG47" s="172"/>
      <c r="DH47" s="172"/>
      <c r="DI47" s="172"/>
      <c r="DJ47" s="172"/>
      <c r="DK47" s="172"/>
      <c r="DL47" s="172"/>
      <c r="DM47" s="172"/>
      <c r="DN47" s="172"/>
      <c r="DO47" s="172"/>
      <c r="DP47" s="172"/>
      <c r="DQ47" s="172"/>
      <c r="DR47" s="172"/>
      <c r="DS47" s="172"/>
      <c r="DT47" s="172"/>
      <c r="DU47" s="172"/>
      <c r="DV47" s="172"/>
      <c r="DW47" s="172"/>
      <c r="DX47" s="172"/>
      <c r="DY47" s="172"/>
      <c r="DZ47" s="172"/>
      <c r="EA47" s="172"/>
      <c r="EB47" s="172"/>
      <c r="EC47" s="172"/>
      <c r="ED47" s="172"/>
      <c r="EE47" s="172"/>
      <c r="EF47" s="172"/>
      <c r="EG47" s="172"/>
      <c r="EH47" s="172"/>
      <c r="EI47" s="172"/>
      <c r="EJ47" s="172"/>
      <c r="EK47" s="172"/>
      <c r="EL47" s="172"/>
      <c r="EM47" s="172"/>
      <c r="EN47" s="172"/>
      <c r="EO47" s="172"/>
      <c r="EP47" s="172"/>
      <c r="EQ47" s="172"/>
      <c r="ER47" s="172"/>
      <c r="ES47" s="172"/>
      <c r="ET47" s="172"/>
      <c r="EU47" s="172"/>
      <c r="EV47" s="172"/>
      <c r="EW47" s="172"/>
      <c r="EX47" s="172"/>
      <c r="EY47" s="172"/>
      <c r="EZ47" s="172"/>
      <c r="FA47" s="172"/>
      <c r="FB47" s="172"/>
      <c r="FC47" s="172"/>
      <c r="FD47" s="172"/>
      <c r="FE47" s="172"/>
      <c r="FF47" s="172"/>
      <c r="FG47" s="172"/>
      <c r="FH47" s="172"/>
      <c r="FI47" s="172"/>
      <c r="FJ47" s="172"/>
      <c r="FK47" s="172"/>
      <c r="FL47" s="172"/>
      <c r="FM47" s="172"/>
      <c r="FN47" s="172"/>
      <c r="FO47" s="172"/>
      <c r="FP47" s="172"/>
      <c r="FQ47" s="172"/>
      <c r="FR47" s="172"/>
      <c r="FS47" s="172"/>
      <c r="FT47" s="172"/>
      <c r="FU47" s="172"/>
      <c r="FV47" s="172"/>
      <c r="FW47" s="172"/>
      <c r="FX47" s="172"/>
      <c r="FY47" s="172"/>
      <c r="FZ47" s="172"/>
      <c r="GA47" s="172"/>
      <c r="GB47" s="172"/>
      <c r="GC47" s="172"/>
      <c r="GD47" s="172"/>
      <c r="GE47" s="172"/>
      <c r="GF47" s="172"/>
      <c r="GG47" s="172"/>
      <c r="GH47" s="172"/>
      <c r="GI47" s="172"/>
      <c r="GJ47" s="172"/>
      <c r="GK47" s="172"/>
      <c r="GL47" s="172"/>
      <c r="GM47" s="172"/>
      <c r="GN47" s="172"/>
      <c r="GO47" s="172"/>
      <c r="GP47" s="172"/>
      <c r="GQ47" s="172"/>
      <c r="GR47" s="172"/>
      <c r="GS47" s="172"/>
      <c r="GT47" s="172"/>
      <c r="GU47" s="172"/>
      <c r="GV47" s="172"/>
      <c r="GW47" s="172"/>
      <c r="GX47" s="172"/>
      <c r="GY47" s="172"/>
      <c r="GZ47" s="172"/>
      <c r="HA47" s="172"/>
      <c r="HB47" s="172"/>
      <c r="HC47" s="172"/>
    </row>
    <row r="48" spans="1:211" x14ac:dyDescent="0.2">
      <c r="A48" s="128" t="s">
        <v>154</v>
      </c>
      <c r="B48" s="127"/>
      <c r="C48" s="127"/>
      <c r="D48" s="127"/>
      <c r="E48" s="127"/>
      <c r="F48" s="129"/>
      <c r="G48" s="171"/>
      <c r="H48" s="172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  <c r="V48" s="172"/>
      <c r="W48" s="172"/>
      <c r="X48" s="172"/>
      <c r="Y48" s="172"/>
      <c r="Z48" s="172"/>
      <c r="AA48" s="172"/>
      <c r="AB48" s="172"/>
      <c r="AC48" s="172"/>
      <c r="AD48" s="172"/>
      <c r="AE48" s="172"/>
      <c r="AF48" s="172"/>
      <c r="AG48" s="172"/>
      <c r="AH48" s="172"/>
      <c r="AI48" s="172"/>
      <c r="AJ48" s="172"/>
      <c r="AK48" s="172"/>
      <c r="AL48" s="172"/>
      <c r="AM48" s="172"/>
      <c r="AN48" s="172"/>
      <c r="AO48" s="172"/>
      <c r="AP48" s="172"/>
      <c r="AQ48" s="172"/>
      <c r="AR48" s="172"/>
      <c r="AS48" s="172"/>
      <c r="AT48" s="172"/>
      <c r="AU48" s="172"/>
      <c r="AV48" s="172"/>
      <c r="AW48" s="172"/>
      <c r="AX48" s="172"/>
      <c r="AY48" s="172"/>
      <c r="AZ48" s="172"/>
      <c r="BA48" s="172"/>
      <c r="BB48" s="172"/>
      <c r="BC48" s="172"/>
      <c r="BD48" s="172"/>
      <c r="BE48" s="172"/>
      <c r="BF48" s="172"/>
      <c r="BG48" s="172"/>
      <c r="BH48" s="172"/>
      <c r="BI48" s="172"/>
      <c r="BJ48" s="172"/>
      <c r="BK48" s="172"/>
      <c r="BL48" s="172"/>
      <c r="BM48" s="172"/>
      <c r="BN48" s="172"/>
      <c r="BO48" s="172"/>
      <c r="BP48" s="172"/>
      <c r="BQ48" s="172"/>
      <c r="BR48" s="172"/>
      <c r="BS48" s="172"/>
      <c r="BT48" s="172"/>
      <c r="BU48" s="172"/>
      <c r="BV48" s="172"/>
      <c r="BW48" s="172"/>
      <c r="BX48" s="172"/>
      <c r="BY48" s="172"/>
      <c r="BZ48" s="172"/>
      <c r="CA48" s="172"/>
      <c r="CB48" s="172"/>
      <c r="CC48" s="172"/>
      <c r="CD48" s="172"/>
      <c r="CE48" s="172"/>
      <c r="CF48" s="172"/>
      <c r="CG48" s="172"/>
      <c r="CH48" s="172"/>
      <c r="CI48" s="172"/>
      <c r="CJ48" s="172"/>
      <c r="CK48" s="172"/>
      <c r="CL48" s="172"/>
      <c r="CM48" s="172"/>
      <c r="CN48" s="172"/>
      <c r="CO48" s="172"/>
      <c r="CP48" s="172"/>
      <c r="CQ48" s="172"/>
      <c r="CR48" s="172"/>
      <c r="CS48" s="172"/>
      <c r="CT48" s="172"/>
      <c r="CU48" s="172"/>
      <c r="CV48" s="172"/>
      <c r="CW48" s="172"/>
      <c r="CX48" s="172"/>
      <c r="CY48" s="172"/>
      <c r="CZ48" s="172"/>
      <c r="DA48" s="172"/>
      <c r="DB48" s="172"/>
      <c r="DC48" s="172"/>
      <c r="DD48" s="172"/>
      <c r="DE48" s="172"/>
      <c r="DF48" s="172"/>
      <c r="DG48" s="172"/>
      <c r="DH48" s="172"/>
      <c r="DI48" s="172"/>
      <c r="DJ48" s="172"/>
      <c r="DK48" s="172"/>
      <c r="DL48" s="172"/>
      <c r="DM48" s="172"/>
      <c r="DN48" s="172"/>
      <c r="DO48" s="172"/>
      <c r="DP48" s="172"/>
      <c r="DQ48" s="172"/>
      <c r="DR48" s="172"/>
      <c r="DS48" s="172"/>
      <c r="DT48" s="172"/>
      <c r="DU48" s="172"/>
      <c r="DV48" s="172"/>
      <c r="DW48" s="172"/>
      <c r="DX48" s="172"/>
      <c r="DY48" s="172"/>
      <c r="DZ48" s="172"/>
      <c r="EA48" s="172"/>
      <c r="EB48" s="172"/>
      <c r="EC48" s="172"/>
      <c r="ED48" s="172"/>
      <c r="EE48" s="172"/>
      <c r="EF48" s="172"/>
      <c r="EG48" s="172"/>
      <c r="EH48" s="172"/>
      <c r="EI48" s="172"/>
      <c r="EJ48" s="172"/>
      <c r="EK48" s="172"/>
      <c r="EL48" s="172"/>
      <c r="EM48" s="172"/>
      <c r="EN48" s="172"/>
      <c r="EO48" s="172"/>
      <c r="EP48" s="172"/>
      <c r="EQ48" s="172"/>
      <c r="ER48" s="172"/>
      <c r="ES48" s="172"/>
      <c r="ET48" s="172"/>
      <c r="EU48" s="172"/>
      <c r="EV48" s="172"/>
      <c r="EW48" s="172"/>
      <c r="EX48" s="172"/>
      <c r="EY48" s="172"/>
      <c r="EZ48" s="172"/>
      <c r="FA48" s="172"/>
      <c r="FB48" s="172"/>
      <c r="FC48" s="172"/>
      <c r="FD48" s="172"/>
      <c r="FE48" s="172"/>
      <c r="FF48" s="172"/>
      <c r="FG48" s="172"/>
      <c r="FH48" s="172"/>
      <c r="FI48" s="172"/>
      <c r="FJ48" s="172"/>
      <c r="FK48" s="172"/>
      <c r="FL48" s="172"/>
      <c r="FM48" s="172"/>
      <c r="FN48" s="172"/>
      <c r="FO48" s="172"/>
      <c r="FP48" s="172"/>
      <c r="FQ48" s="172"/>
      <c r="FR48" s="172"/>
      <c r="FS48" s="172"/>
      <c r="FT48" s="172"/>
      <c r="FU48" s="172"/>
      <c r="FV48" s="172"/>
      <c r="FW48" s="172"/>
      <c r="FX48" s="172"/>
      <c r="FY48" s="172"/>
      <c r="FZ48" s="172"/>
      <c r="GA48" s="172"/>
      <c r="GB48" s="172"/>
      <c r="GC48" s="172"/>
      <c r="GD48" s="172"/>
      <c r="GE48" s="172"/>
      <c r="GF48" s="172"/>
      <c r="GG48" s="172"/>
      <c r="GH48" s="172"/>
      <c r="GI48" s="172"/>
      <c r="GJ48" s="172"/>
      <c r="GK48" s="172"/>
      <c r="GL48" s="172"/>
      <c r="GM48" s="172"/>
      <c r="GN48" s="172"/>
      <c r="GO48" s="172"/>
      <c r="GP48" s="172"/>
      <c r="GQ48" s="172"/>
      <c r="GR48" s="172"/>
      <c r="GS48" s="172"/>
      <c r="GT48" s="172"/>
      <c r="GU48" s="172"/>
      <c r="GV48" s="172"/>
      <c r="GW48" s="172"/>
      <c r="GX48" s="172"/>
      <c r="GY48" s="172"/>
      <c r="GZ48" s="172"/>
      <c r="HA48" s="172"/>
      <c r="HB48" s="172"/>
      <c r="HC48" s="172"/>
    </row>
    <row r="49" spans="1:211" x14ac:dyDescent="0.2">
      <c r="A49" s="132" t="s">
        <v>10</v>
      </c>
      <c r="B49" s="132" t="s">
        <v>11</v>
      </c>
      <c r="C49" s="132" t="s">
        <v>12</v>
      </c>
      <c r="D49" s="132" t="s">
        <v>8</v>
      </c>
      <c r="E49" s="127"/>
      <c r="F49" s="129"/>
      <c r="G49" s="171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  <c r="X49" s="172"/>
      <c r="Y49" s="172"/>
      <c r="Z49" s="172"/>
      <c r="AA49" s="172"/>
      <c r="AB49" s="172"/>
      <c r="AC49" s="172"/>
      <c r="AD49" s="172"/>
      <c r="AE49" s="172"/>
      <c r="AF49" s="172"/>
      <c r="AG49" s="172"/>
      <c r="AH49" s="172"/>
      <c r="AI49" s="172"/>
      <c r="AJ49" s="172"/>
      <c r="AK49" s="172"/>
      <c r="AL49" s="172"/>
      <c r="AM49" s="172"/>
      <c r="AN49" s="172"/>
      <c r="AO49" s="172"/>
      <c r="AP49" s="172"/>
      <c r="AQ49" s="172"/>
      <c r="AR49" s="172"/>
      <c r="AS49" s="172"/>
      <c r="AT49" s="172"/>
      <c r="AU49" s="172"/>
      <c r="AV49" s="172"/>
      <c r="AW49" s="172"/>
      <c r="AX49" s="172"/>
      <c r="AY49" s="172"/>
      <c r="AZ49" s="172"/>
      <c r="BA49" s="172"/>
      <c r="BB49" s="172"/>
      <c r="BC49" s="172"/>
      <c r="BD49" s="172"/>
      <c r="BE49" s="172"/>
      <c r="BF49" s="172"/>
      <c r="BG49" s="172"/>
      <c r="BH49" s="172"/>
      <c r="BI49" s="172"/>
      <c r="BJ49" s="172"/>
      <c r="BK49" s="172"/>
      <c r="BL49" s="172"/>
      <c r="BM49" s="172"/>
      <c r="BN49" s="172"/>
      <c r="BO49" s="172"/>
      <c r="BP49" s="172"/>
      <c r="BQ49" s="172"/>
      <c r="BR49" s="172"/>
      <c r="BS49" s="172"/>
      <c r="BT49" s="172"/>
      <c r="BU49" s="172"/>
      <c r="BV49" s="172"/>
      <c r="BW49" s="172"/>
      <c r="BX49" s="172"/>
      <c r="BY49" s="172"/>
      <c r="BZ49" s="172"/>
      <c r="CA49" s="172"/>
      <c r="CB49" s="172"/>
      <c r="CC49" s="172"/>
      <c r="CD49" s="172"/>
      <c r="CE49" s="172"/>
      <c r="CF49" s="172"/>
      <c r="CG49" s="172"/>
      <c r="CH49" s="172"/>
      <c r="CI49" s="172"/>
      <c r="CJ49" s="172"/>
      <c r="CK49" s="172"/>
      <c r="CL49" s="172"/>
      <c r="CM49" s="172"/>
      <c r="CN49" s="172"/>
      <c r="CO49" s="172"/>
      <c r="CP49" s="172"/>
      <c r="CQ49" s="172"/>
      <c r="CR49" s="172"/>
      <c r="CS49" s="172"/>
      <c r="CT49" s="172"/>
      <c r="CU49" s="172"/>
      <c r="CV49" s="172"/>
      <c r="CW49" s="172"/>
      <c r="CX49" s="172"/>
      <c r="CY49" s="172"/>
      <c r="CZ49" s="172"/>
      <c r="DA49" s="172"/>
      <c r="DB49" s="172"/>
      <c r="DC49" s="172"/>
      <c r="DD49" s="172"/>
      <c r="DE49" s="172"/>
      <c r="DF49" s="172"/>
      <c r="DG49" s="172"/>
      <c r="DH49" s="172"/>
      <c r="DI49" s="172"/>
      <c r="DJ49" s="172"/>
      <c r="DK49" s="172"/>
      <c r="DL49" s="172"/>
      <c r="DM49" s="172"/>
      <c r="DN49" s="172"/>
      <c r="DO49" s="172"/>
      <c r="DP49" s="172"/>
      <c r="DQ49" s="172"/>
      <c r="DR49" s="172"/>
      <c r="DS49" s="172"/>
      <c r="DT49" s="172"/>
      <c r="DU49" s="172"/>
      <c r="DV49" s="172"/>
      <c r="DW49" s="172"/>
      <c r="DX49" s="172"/>
      <c r="DY49" s="172"/>
      <c r="DZ49" s="172"/>
      <c r="EA49" s="172"/>
      <c r="EB49" s="172"/>
      <c r="EC49" s="172"/>
      <c r="ED49" s="172"/>
      <c r="EE49" s="172"/>
      <c r="EF49" s="172"/>
      <c r="EG49" s="172"/>
      <c r="EH49" s="172"/>
      <c r="EI49" s="172"/>
      <c r="EJ49" s="172"/>
      <c r="EK49" s="172"/>
      <c r="EL49" s="172"/>
      <c r="EM49" s="172"/>
      <c r="EN49" s="172"/>
      <c r="EO49" s="172"/>
      <c r="EP49" s="172"/>
      <c r="EQ49" s="172"/>
      <c r="ER49" s="172"/>
      <c r="ES49" s="172"/>
      <c r="ET49" s="172"/>
      <c r="EU49" s="172"/>
      <c r="EV49" s="172"/>
      <c r="EW49" s="172"/>
      <c r="EX49" s="172"/>
      <c r="EY49" s="172"/>
      <c r="EZ49" s="172"/>
      <c r="FA49" s="172"/>
      <c r="FB49" s="172"/>
      <c r="FC49" s="172"/>
      <c r="FD49" s="172"/>
      <c r="FE49" s="172"/>
      <c r="FF49" s="172"/>
      <c r="FG49" s="172"/>
      <c r="FH49" s="172"/>
      <c r="FI49" s="172"/>
      <c r="FJ49" s="172"/>
      <c r="FK49" s="172"/>
      <c r="FL49" s="172"/>
      <c r="FM49" s="172"/>
      <c r="FN49" s="172"/>
      <c r="FO49" s="172"/>
      <c r="FP49" s="172"/>
      <c r="FQ49" s="172"/>
      <c r="FR49" s="172"/>
      <c r="FS49" s="172"/>
      <c r="FT49" s="172"/>
      <c r="FU49" s="172"/>
      <c r="FV49" s="172"/>
      <c r="FW49" s="172"/>
      <c r="FX49" s="172"/>
      <c r="FY49" s="172"/>
      <c r="FZ49" s="172"/>
      <c r="GA49" s="172"/>
      <c r="GB49" s="172"/>
      <c r="GC49" s="172"/>
      <c r="GD49" s="172"/>
      <c r="GE49" s="172"/>
      <c r="GF49" s="172"/>
      <c r="GG49" s="172"/>
      <c r="GH49" s="172"/>
      <c r="GI49" s="172"/>
      <c r="GJ49" s="172"/>
      <c r="GK49" s="172"/>
      <c r="GL49" s="172"/>
      <c r="GM49" s="172"/>
      <c r="GN49" s="172"/>
      <c r="GO49" s="172"/>
      <c r="GP49" s="172"/>
      <c r="GQ49" s="172"/>
      <c r="GR49" s="172"/>
      <c r="GS49" s="172"/>
      <c r="GT49" s="172"/>
      <c r="GU49" s="172"/>
      <c r="GV49" s="172"/>
      <c r="GW49" s="172"/>
      <c r="GX49" s="172"/>
      <c r="GY49" s="172"/>
      <c r="GZ49" s="172"/>
      <c r="HA49" s="172"/>
      <c r="HB49" s="172"/>
      <c r="HC49" s="172"/>
    </row>
    <row r="50" spans="1:211" x14ac:dyDescent="0.2">
      <c r="A50" s="206"/>
      <c r="B50" s="206"/>
      <c r="C50" s="206"/>
      <c r="D50" s="206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47"/>
      <c r="B51" s="137"/>
      <c r="C51" s="148"/>
      <c r="D51" s="149" t="s">
        <v>14</v>
      </c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42">
        <v>44179</v>
      </c>
      <c r="B52" s="22"/>
      <c r="C52" s="25" t="s">
        <v>116</v>
      </c>
      <c r="D52" s="20">
        <v>200</v>
      </c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42">
        <v>44179</v>
      </c>
      <c r="B53" s="22"/>
      <c r="C53" s="25" t="s">
        <v>122</v>
      </c>
      <c r="D53" s="20">
        <v>32</v>
      </c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42">
        <v>44179</v>
      </c>
      <c r="B54" s="22"/>
      <c r="C54" s="25" t="s">
        <v>116</v>
      </c>
      <c r="D54" s="20">
        <v>200</v>
      </c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42">
        <v>44179</v>
      </c>
      <c r="B55" s="22"/>
      <c r="C55" s="25" t="s">
        <v>122</v>
      </c>
      <c r="D55" s="20">
        <v>32</v>
      </c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42">
        <v>44179</v>
      </c>
      <c r="B56" s="22"/>
      <c r="C56" s="25" t="s">
        <v>116</v>
      </c>
      <c r="D56" s="20">
        <v>200</v>
      </c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>
        <v>44179</v>
      </c>
      <c r="B57" s="22"/>
      <c r="C57" s="25" t="s">
        <v>122</v>
      </c>
      <c r="D57" s="20">
        <v>32</v>
      </c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>
        <v>44585</v>
      </c>
      <c r="B58" s="22"/>
      <c r="C58" s="25" t="s">
        <v>146</v>
      </c>
      <c r="D58" s="285">
        <v>1448996.31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44585</v>
      </c>
      <c r="B59" s="22"/>
      <c r="C59" s="25" t="s">
        <v>146</v>
      </c>
      <c r="D59" s="285">
        <v>1222841.94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44627</v>
      </c>
      <c r="B60" s="22"/>
      <c r="C60" s="25" t="s">
        <v>146</v>
      </c>
      <c r="D60" s="277">
        <v>760102.59</v>
      </c>
      <c r="E60" s="166"/>
      <c r="F60" s="129">
        <f>SUM(D52:D60)</f>
        <v>3432636.84</v>
      </c>
      <c r="G60" s="167"/>
    </row>
    <row r="61" spans="1:211" x14ac:dyDescent="0.2">
      <c r="A61" s="42"/>
      <c r="B61" s="22"/>
      <c r="C61" s="25"/>
      <c r="D61" s="20"/>
      <c r="E61" s="166"/>
      <c r="F61" s="129"/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SUM(F36-F44+F60)</f>
        <v>4851603.5199999996</v>
      </c>
      <c r="G63" s="173"/>
    </row>
    <row r="64" spans="1:211" ht="13.5" thickTop="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ht="13.5" customHeight="1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</sheetData>
  <mergeCells count="4">
    <mergeCell ref="D3:F4"/>
    <mergeCell ref="A12:F13"/>
    <mergeCell ref="A15:E15"/>
    <mergeCell ref="A38:F38"/>
  </mergeCells>
  <pageMargins left="1.1811023622047245" right="0.39370078740157483" top="0.19685039370078741" bottom="3.937007874015748E-2" header="0" footer="0"/>
  <pageSetup scale="75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tabColor rgb="FFFFFF00"/>
  </sheetPr>
  <dimension ref="A1:HC89"/>
  <sheetViews>
    <sheetView view="pageBreakPreview" topLeftCell="A51" zoomScaleNormal="80" zoomScaleSheetLayoutView="100" workbookViewId="0">
      <selection activeCell="G70" sqref="G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134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443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214">
        <v>9172339.4800000004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206"/>
      <c r="B27" s="206"/>
      <c r="C27" s="206"/>
      <c r="D27" s="206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27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7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7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7" x14ac:dyDescent="0.2">
      <c r="A35" s="131"/>
      <c r="B35" s="131"/>
      <c r="C35" s="131"/>
      <c r="D35" s="131"/>
      <c r="E35" s="127"/>
      <c r="F35" s="129"/>
      <c r="G35" s="167"/>
    </row>
    <row r="36" spans="1:7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7" x14ac:dyDescent="0.2">
      <c r="A37" s="206"/>
      <c r="B37" s="206"/>
      <c r="C37" s="206"/>
      <c r="D37" s="206"/>
      <c r="E37" s="127"/>
      <c r="F37" s="129"/>
      <c r="G37" s="167"/>
    </row>
    <row r="38" spans="1:7" x14ac:dyDescent="0.2">
      <c r="A38" s="134"/>
      <c r="B38" s="135"/>
      <c r="C38" s="135"/>
      <c r="D38" s="136"/>
      <c r="E38" s="137"/>
      <c r="F38" s="138"/>
      <c r="G38" s="169"/>
    </row>
    <row r="39" spans="1:7" x14ac:dyDescent="0.2">
      <c r="A39" s="134"/>
      <c r="B39" s="135"/>
      <c r="C39" s="135"/>
      <c r="D39" s="279"/>
      <c r="E39" s="137"/>
      <c r="F39" s="140">
        <f>SUM(D39:D39)</f>
        <v>0</v>
      </c>
      <c r="G39" s="169"/>
    </row>
    <row r="40" spans="1:7" x14ac:dyDescent="0.2">
      <c r="A40" s="134"/>
      <c r="B40" s="135"/>
      <c r="C40" s="135"/>
      <c r="D40" s="136"/>
      <c r="E40" s="137"/>
      <c r="F40" s="140"/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5"/>
      <c r="B42" s="163"/>
      <c r="C42" s="135"/>
      <c r="D42" s="136"/>
      <c r="E42" s="137"/>
      <c r="F42" s="163"/>
      <c r="G42" s="169"/>
    </row>
    <row r="43" spans="1:7" x14ac:dyDescent="0.2">
      <c r="A43" s="134"/>
      <c r="B43" s="135"/>
      <c r="C43" s="164"/>
      <c r="D43" s="140" t="s">
        <v>13</v>
      </c>
      <c r="E43" s="127"/>
      <c r="F43" s="142">
        <f>F19-F29+F39</f>
        <v>9172339.4800000004</v>
      </c>
      <c r="G43" s="170"/>
    </row>
    <row r="44" spans="1:7" x14ac:dyDescent="0.2">
      <c r="A44" s="134"/>
      <c r="B44" s="135"/>
      <c r="C44" s="164"/>
      <c r="D44" s="140"/>
      <c r="E44" s="127"/>
      <c r="F44" s="142"/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354" t="s">
        <v>16</v>
      </c>
      <c r="B46" s="354"/>
      <c r="C46" s="354"/>
      <c r="D46" s="354"/>
      <c r="E46" s="354"/>
      <c r="F46" s="354"/>
      <c r="G46" s="166"/>
    </row>
    <row r="47" spans="1:7" x14ac:dyDescent="0.2">
      <c r="A47" s="128" t="s">
        <v>153</v>
      </c>
      <c r="B47" s="127"/>
      <c r="C47" s="127"/>
      <c r="D47" s="143"/>
      <c r="E47" s="127"/>
      <c r="F47" s="140"/>
      <c r="G47" s="167"/>
    </row>
    <row r="48" spans="1:7" x14ac:dyDescent="0.2">
      <c r="A48" s="131"/>
      <c r="B48" s="131"/>
      <c r="C48" s="131"/>
      <c r="D48" s="131"/>
      <c r="E48" s="127"/>
      <c r="F48" s="129"/>
      <c r="G48" s="167"/>
    </row>
    <row r="49" spans="1:211" x14ac:dyDescent="0.2">
      <c r="A49" s="132" t="s">
        <v>10</v>
      </c>
      <c r="B49" s="132" t="s">
        <v>11</v>
      </c>
      <c r="C49" s="132" t="s">
        <v>12</v>
      </c>
      <c r="D49" s="132" t="s">
        <v>8</v>
      </c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206"/>
      <c r="B50" s="206"/>
      <c r="C50" s="206"/>
      <c r="D50" s="206"/>
      <c r="E50" s="127"/>
      <c r="F50" s="129" t="s">
        <v>2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1"/>
      <c r="B51" s="131"/>
      <c r="C51" s="131"/>
      <c r="D51" s="296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42"/>
      <c r="B52" s="22"/>
      <c r="C52" s="25"/>
      <c r="D52" s="297"/>
      <c r="E52" s="127"/>
      <c r="F52" s="129">
        <f>SUM(D52:D52)</f>
        <v>0</v>
      </c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57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34"/>
      <c r="B54" s="135"/>
      <c r="C54" s="135"/>
      <c r="D54" s="136"/>
      <c r="E54" s="127"/>
      <c r="F54" s="166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44" t="s">
        <v>17</v>
      </c>
      <c r="B55" s="137"/>
      <c r="C55" s="135"/>
      <c r="D55" s="145"/>
      <c r="E55" s="146"/>
      <c r="F55" s="146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28" t="s">
        <v>154</v>
      </c>
      <c r="B56" s="127"/>
      <c r="C56" s="127"/>
      <c r="D56" s="127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1"/>
      <c r="B57" s="131"/>
      <c r="C57" s="131"/>
      <c r="D57" s="131"/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2" t="s">
        <v>10</v>
      </c>
      <c r="B58" s="132" t="s">
        <v>11</v>
      </c>
      <c r="C58" s="132" t="s">
        <v>12</v>
      </c>
      <c r="D58" s="132" t="s">
        <v>8</v>
      </c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206"/>
      <c r="B59" s="206"/>
      <c r="C59" s="206"/>
      <c r="D59" s="206"/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147"/>
      <c r="B60" s="137"/>
      <c r="C60" s="148"/>
      <c r="D60" s="149" t="s">
        <v>14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/>
      <c r="B61" s="22"/>
      <c r="C61" s="25"/>
      <c r="D61" s="271"/>
      <c r="E61" s="166"/>
      <c r="F61" s="129">
        <f>SUM(D61:D61)</f>
        <v>0</v>
      </c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37"/>
      <c r="C64" s="137"/>
      <c r="D64" s="149"/>
      <c r="E64" s="127"/>
      <c r="F64" s="166"/>
      <c r="G64" s="167"/>
    </row>
    <row r="65" spans="1:7" ht="13.5" thickBot="1" x14ac:dyDescent="0.25">
      <c r="A65" s="7" t="s">
        <v>363</v>
      </c>
      <c r="B65" s="127"/>
      <c r="C65" s="127"/>
      <c r="D65" s="127"/>
      <c r="E65" s="127"/>
      <c r="F65" s="152">
        <f>SUM(F43-F52+F61)</f>
        <v>9172339.4800000004</v>
      </c>
      <c r="G65" s="173"/>
    </row>
    <row r="66" spans="1:7" ht="13.5" thickTop="1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5">
    <mergeCell ref="D3:F4"/>
    <mergeCell ref="A15:F16"/>
    <mergeCell ref="A18:E18"/>
    <mergeCell ref="A19:E19"/>
    <mergeCell ref="A46:F46"/>
  </mergeCells>
  <pageMargins left="1.1811023622047245" right="0.39370078740157483" top="0.59055118110236227" bottom="0.23622047244094491" header="0" footer="0"/>
  <pageSetup scale="75" orientation="portrait" r:id="rId1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tabColor rgb="FFFFFF00"/>
  </sheetPr>
  <dimension ref="A1:HC91"/>
  <sheetViews>
    <sheetView view="pageBreakPreview" topLeftCell="A50" zoomScaleNormal="80" zoomScaleSheetLayoutView="100" workbookViewId="0">
      <selection activeCell="G62" sqref="G6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135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ht="12.75" customHeight="1" x14ac:dyDescent="0.2">
      <c r="A14" s="356" t="s">
        <v>444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 t="s">
        <v>362</v>
      </c>
      <c r="B17" s="356"/>
      <c r="C17" s="356"/>
      <c r="D17" s="356"/>
      <c r="E17" s="356"/>
      <c r="F17" s="214">
        <v>974379.3</v>
      </c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28" t="s">
        <v>16</v>
      </c>
      <c r="B20" s="127"/>
      <c r="C20" s="127"/>
      <c r="D20" s="131"/>
      <c r="E20" s="127"/>
      <c r="F20" s="129"/>
      <c r="G20" s="167"/>
    </row>
    <row r="21" spans="1:7" x14ac:dyDescent="0.2">
      <c r="A21" s="128" t="s">
        <v>151</v>
      </c>
      <c r="B21" s="127"/>
      <c r="C21" s="127"/>
      <c r="D21" s="127"/>
      <c r="E21" s="127"/>
      <c r="F21" s="129"/>
      <c r="G21" s="167"/>
    </row>
    <row r="22" spans="1:7" x14ac:dyDescent="0.2">
      <c r="A22" s="131"/>
      <c r="B22" s="131"/>
      <c r="C22" s="131"/>
      <c r="D22" s="127"/>
      <c r="E22" s="127"/>
      <c r="F22" s="129"/>
      <c r="G22" s="167"/>
    </row>
    <row r="23" spans="1:7" x14ac:dyDescent="0.2">
      <c r="A23" s="132" t="s">
        <v>10</v>
      </c>
      <c r="B23" s="132" t="s">
        <v>11</v>
      </c>
      <c r="C23" s="132" t="s">
        <v>1</v>
      </c>
      <c r="D23" s="132" t="s">
        <v>8</v>
      </c>
      <c r="E23" s="127"/>
      <c r="F23" s="129"/>
      <c r="G23" s="167"/>
    </row>
    <row r="24" spans="1:7" x14ac:dyDescent="0.2">
      <c r="A24" s="206"/>
      <c r="B24" s="206"/>
      <c r="C24" s="206"/>
      <c r="D24" s="206"/>
      <c r="E24" s="127"/>
      <c r="F24" s="129"/>
      <c r="G24" s="167"/>
    </row>
    <row r="25" spans="1:7" x14ac:dyDescent="0.2">
      <c r="A25" s="131"/>
      <c r="B25" s="131"/>
      <c r="C25" s="131"/>
      <c r="D25" s="131"/>
      <c r="E25" s="127"/>
      <c r="F25" s="129"/>
      <c r="G25" s="167"/>
    </row>
    <row r="26" spans="1:7" x14ac:dyDescent="0.2">
      <c r="A26" s="134"/>
      <c r="B26" s="135"/>
      <c r="C26" s="197"/>
      <c r="D26" s="279"/>
      <c r="E26" s="127"/>
      <c r="F26" s="129">
        <f>SUM(D26:D26)</f>
        <v>0</v>
      </c>
      <c r="G26" s="167"/>
    </row>
    <row r="27" spans="1:7" x14ac:dyDescent="0.2">
      <c r="A27" s="134"/>
      <c r="B27" s="135"/>
      <c r="C27" s="197"/>
      <c r="D27" s="145"/>
      <c r="E27" s="127"/>
      <c r="G27" s="167"/>
    </row>
    <row r="28" spans="1:7" x14ac:dyDescent="0.2">
      <c r="A28" s="134"/>
      <c r="B28" s="135"/>
      <c r="C28" s="197"/>
      <c r="D28" s="145"/>
      <c r="E28" s="127"/>
      <c r="G28" s="167"/>
    </row>
    <row r="29" spans="1:7" x14ac:dyDescent="0.2">
      <c r="A29" s="162" t="s">
        <v>17</v>
      </c>
      <c r="B29" s="135"/>
      <c r="C29" s="135"/>
      <c r="D29" s="145"/>
      <c r="E29" s="127"/>
      <c r="F29" s="129"/>
      <c r="G29" s="167"/>
    </row>
    <row r="30" spans="1:7" x14ac:dyDescent="0.2">
      <c r="A30" s="128" t="s">
        <v>152</v>
      </c>
      <c r="B30" s="127"/>
      <c r="C30" s="127"/>
      <c r="D30" s="127"/>
      <c r="E30" s="127"/>
      <c r="F30" s="129"/>
      <c r="G30" s="167"/>
    </row>
    <row r="31" spans="1:7" x14ac:dyDescent="0.2">
      <c r="A31" s="131"/>
      <c r="B31" s="131"/>
      <c r="C31" s="131"/>
      <c r="D31" s="131"/>
      <c r="E31" s="127"/>
      <c r="F31" s="129"/>
      <c r="G31" s="167"/>
    </row>
    <row r="32" spans="1:7" x14ac:dyDescent="0.2">
      <c r="A32" s="132" t="s">
        <v>10</v>
      </c>
      <c r="B32" s="132" t="s">
        <v>11</v>
      </c>
      <c r="C32" s="132" t="s">
        <v>12</v>
      </c>
      <c r="D32" s="132" t="s">
        <v>8</v>
      </c>
      <c r="E32" s="127"/>
      <c r="F32" s="129"/>
      <c r="G32" s="167"/>
    </row>
    <row r="33" spans="1:211" x14ac:dyDescent="0.2">
      <c r="A33" s="206"/>
      <c r="B33" s="206"/>
      <c r="C33" s="206"/>
      <c r="D33" s="206"/>
      <c r="E33" s="127"/>
      <c r="F33" s="129"/>
      <c r="G33" s="167"/>
    </row>
    <row r="34" spans="1:211" x14ac:dyDescent="0.2">
      <c r="A34" s="134"/>
      <c r="B34" s="135"/>
      <c r="C34" s="135"/>
      <c r="D34" s="136"/>
      <c r="E34" s="137"/>
      <c r="F34" s="138"/>
      <c r="G34" s="169"/>
    </row>
    <row r="35" spans="1:211" x14ac:dyDescent="0.2">
      <c r="A35" s="134"/>
      <c r="B35" s="135"/>
      <c r="C35" s="135"/>
      <c r="D35" s="279"/>
      <c r="E35" s="137"/>
      <c r="F35" s="140">
        <f>SUM(D35:D35)</f>
        <v>0</v>
      </c>
      <c r="G35" s="169"/>
    </row>
    <row r="36" spans="1:211" x14ac:dyDescent="0.2">
      <c r="A36" s="134"/>
      <c r="B36" s="135"/>
      <c r="C36" s="135"/>
      <c r="D36" s="136"/>
      <c r="E36" s="137"/>
      <c r="F36" s="140"/>
      <c r="G36" s="169"/>
    </row>
    <row r="37" spans="1:211" x14ac:dyDescent="0.2">
      <c r="A37" s="135"/>
      <c r="B37" s="163"/>
      <c r="C37" s="135"/>
      <c r="D37" s="136"/>
      <c r="E37" s="137"/>
      <c r="F37" s="163"/>
      <c r="G37" s="169"/>
    </row>
    <row r="38" spans="1:211" x14ac:dyDescent="0.2">
      <c r="A38" s="134"/>
      <c r="B38" s="135"/>
      <c r="C38" s="164"/>
      <c r="D38" s="140" t="s">
        <v>13</v>
      </c>
      <c r="E38" s="127"/>
      <c r="F38" s="142">
        <f>F17-F26+F35</f>
        <v>974379.3</v>
      </c>
      <c r="G38" s="170"/>
    </row>
    <row r="39" spans="1:211" x14ac:dyDescent="0.2">
      <c r="A39" s="134"/>
      <c r="B39" s="135"/>
      <c r="C39" s="164"/>
      <c r="D39" s="140"/>
      <c r="E39" s="127"/>
      <c r="F39" s="142"/>
      <c r="G39" s="170"/>
    </row>
    <row r="40" spans="1:211" x14ac:dyDescent="0.2">
      <c r="A40" s="134"/>
      <c r="B40" s="135"/>
      <c r="C40" s="164"/>
      <c r="D40" s="140"/>
      <c r="E40" s="127"/>
      <c r="F40" s="142"/>
      <c r="G40" s="170"/>
    </row>
    <row r="41" spans="1:211" x14ac:dyDescent="0.2">
      <c r="A41" s="354" t="s">
        <v>16</v>
      </c>
      <c r="B41" s="354"/>
      <c r="C41" s="354"/>
      <c r="D41" s="354"/>
      <c r="E41" s="354"/>
      <c r="F41" s="354"/>
      <c r="G41" s="166"/>
    </row>
    <row r="42" spans="1:211" x14ac:dyDescent="0.2">
      <c r="A42" s="128" t="s">
        <v>153</v>
      </c>
      <c r="B42" s="127"/>
      <c r="C42" s="127"/>
      <c r="D42" s="143"/>
      <c r="E42" s="127"/>
      <c r="F42" s="140"/>
      <c r="G42" s="167"/>
    </row>
    <row r="43" spans="1:211" x14ac:dyDescent="0.2">
      <c r="A43" s="131"/>
      <c r="B43" s="131"/>
      <c r="C43" s="131"/>
      <c r="D43" s="131"/>
      <c r="E43" s="127"/>
      <c r="F43" s="129"/>
      <c r="G43" s="167"/>
    </row>
    <row r="44" spans="1:211" x14ac:dyDescent="0.2">
      <c r="A44" s="132" t="s">
        <v>10</v>
      </c>
      <c r="B44" s="132" t="s">
        <v>11</v>
      </c>
      <c r="C44" s="132" t="s">
        <v>12</v>
      </c>
      <c r="D44" s="132" t="s">
        <v>8</v>
      </c>
      <c r="E44" s="127"/>
      <c r="F44" s="129"/>
      <c r="G44" s="167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66"/>
      <c r="AK44" s="166"/>
      <c r="AL44" s="166"/>
      <c r="AM44" s="166"/>
      <c r="AN44" s="166"/>
      <c r="AO44" s="166"/>
      <c r="AP44" s="166"/>
      <c r="AQ44" s="166"/>
      <c r="AR44" s="166"/>
      <c r="AS44" s="166"/>
      <c r="AT44" s="166"/>
      <c r="AU44" s="166"/>
      <c r="AV44" s="166"/>
      <c r="AW44" s="166"/>
      <c r="AX44" s="166"/>
      <c r="AY44" s="166"/>
      <c r="AZ44" s="166"/>
      <c r="BA44" s="166"/>
      <c r="BB44" s="166"/>
      <c r="BC44" s="166"/>
      <c r="BD44" s="166"/>
      <c r="BE44" s="166"/>
      <c r="BF44" s="166"/>
      <c r="BG44" s="166"/>
      <c r="BH44" s="166"/>
      <c r="BI44" s="166"/>
      <c r="BJ44" s="166"/>
      <c r="BK44" s="166"/>
      <c r="BL44" s="166"/>
      <c r="BM44" s="166"/>
      <c r="BN44" s="166"/>
      <c r="BO44" s="166"/>
      <c r="BP44" s="166"/>
      <c r="BQ44" s="166"/>
      <c r="BR44" s="166"/>
      <c r="BS44" s="166"/>
      <c r="BT44" s="166"/>
      <c r="BU44" s="166"/>
      <c r="BV44" s="166"/>
      <c r="BW44" s="166"/>
      <c r="BX44" s="166"/>
      <c r="BY44" s="166"/>
      <c r="BZ44" s="166"/>
      <c r="CA44" s="166"/>
      <c r="CB44" s="166"/>
      <c r="CC44" s="166"/>
      <c r="CD44" s="166"/>
      <c r="CE44" s="166"/>
      <c r="CF44" s="166"/>
      <c r="CG44" s="166"/>
      <c r="CH44" s="166"/>
      <c r="CI44" s="166"/>
      <c r="CJ44" s="166"/>
      <c r="CK44" s="166"/>
      <c r="CL44" s="166"/>
      <c r="CM44" s="166"/>
      <c r="CN44" s="166"/>
      <c r="CO44" s="166"/>
      <c r="CP44" s="166"/>
      <c r="CQ44" s="166"/>
      <c r="CR44" s="166"/>
      <c r="CS44" s="166"/>
      <c r="CT44" s="166"/>
      <c r="CU44" s="166"/>
      <c r="CV44" s="166"/>
      <c r="CW44" s="166"/>
      <c r="CX44" s="166"/>
      <c r="CY44" s="166"/>
      <c r="CZ44" s="166"/>
      <c r="DA44" s="166"/>
      <c r="DB44" s="166"/>
      <c r="DC44" s="166"/>
      <c r="DD44" s="166"/>
      <c r="DE44" s="166"/>
      <c r="DF44" s="166"/>
      <c r="DG44" s="166"/>
      <c r="DH44" s="166"/>
      <c r="DI44" s="166"/>
      <c r="DJ44" s="166"/>
      <c r="DK44" s="166"/>
      <c r="DL44" s="166"/>
      <c r="DM44" s="166"/>
      <c r="DN44" s="166"/>
      <c r="DO44" s="166"/>
      <c r="DP44" s="166"/>
      <c r="DQ44" s="166"/>
      <c r="DR44" s="166"/>
      <c r="DS44" s="166"/>
      <c r="DT44" s="166"/>
      <c r="DU44" s="166"/>
      <c r="DV44" s="166"/>
      <c r="DW44" s="166"/>
      <c r="DX44" s="166"/>
      <c r="DY44" s="166"/>
      <c r="DZ44" s="166"/>
      <c r="EA44" s="166"/>
      <c r="EB44" s="166"/>
      <c r="EC44" s="166"/>
      <c r="ED44" s="166"/>
      <c r="EE44" s="166"/>
      <c r="EF44" s="166"/>
      <c r="EG44" s="166"/>
      <c r="EH44" s="166"/>
      <c r="EI44" s="166"/>
      <c r="EJ44" s="166"/>
      <c r="EK44" s="166"/>
      <c r="EL44" s="166"/>
      <c r="EM44" s="166"/>
      <c r="EN44" s="166"/>
      <c r="EO44" s="166"/>
      <c r="EP44" s="166"/>
      <c r="EQ44" s="166"/>
      <c r="ER44" s="166"/>
      <c r="ES44" s="166"/>
      <c r="ET44" s="166"/>
      <c r="EU44" s="166"/>
      <c r="EV44" s="166"/>
      <c r="EW44" s="166"/>
      <c r="EX44" s="166"/>
      <c r="EY44" s="166"/>
      <c r="EZ44" s="166"/>
      <c r="FA44" s="166"/>
      <c r="FB44" s="166"/>
      <c r="FC44" s="166"/>
      <c r="FD44" s="166"/>
      <c r="FE44" s="166"/>
      <c r="FF44" s="166"/>
      <c r="FG44" s="166"/>
      <c r="FH44" s="166"/>
      <c r="FI44" s="166"/>
      <c r="FJ44" s="166"/>
      <c r="FK44" s="166"/>
      <c r="FL44" s="166"/>
      <c r="FM44" s="166"/>
      <c r="FN44" s="166"/>
      <c r="FO44" s="166"/>
      <c r="FP44" s="166"/>
      <c r="FQ44" s="166"/>
      <c r="FR44" s="166"/>
      <c r="FS44" s="166"/>
      <c r="FT44" s="166"/>
      <c r="FU44" s="166"/>
      <c r="FV44" s="166"/>
      <c r="FW44" s="166"/>
      <c r="FX44" s="166"/>
      <c r="FY44" s="166"/>
      <c r="FZ44" s="166"/>
      <c r="GA44" s="166"/>
      <c r="GB44" s="166"/>
      <c r="GC44" s="166"/>
      <c r="GD44" s="166"/>
      <c r="GE44" s="166"/>
      <c r="GF44" s="166"/>
      <c r="GG44" s="166"/>
      <c r="GH44" s="166"/>
      <c r="GI44" s="166"/>
      <c r="GJ44" s="166"/>
      <c r="GK44" s="166"/>
      <c r="GL44" s="166"/>
      <c r="GM44" s="166"/>
      <c r="GN44" s="166"/>
      <c r="GO44" s="166"/>
      <c r="GP44" s="166"/>
      <c r="GQ44" s="166"/>
      <c r="GR44" s="166"/>
      <c r="GS44" s="166"/>
      <c r="GT44" s="166"/>
      <c r="GU44" s="166"/>
      <c r="GV44" s="166"/>
      <c r="GW44" s="166"/>
      <c r="GX44" s="166"/>
      <c r="GY44" s="166"/>
      <c r="GZ44" s="166"/>
      <c r="HA44" s="166"/>
      <c r="HB44" s="166"/>
      <c r="HC44" s="166"/>
    </row>
    <row r="45" spans="1:211" x14ac:dyDescent="0.2">
      <c r="A45" s="206"/>
      <c r="B45" s="206"/>
      <c r="C45" s="206"/>
      <c r="D45" s="206"/>
      <c r="E45" s="127"/>
      <c r="F45" s="129" t="s">
        <v>2</v>
      </c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1"/>
      <c r="B46" s="131"/>
      <c r="C46" s="131"/>
      <c r="D46" s="131"/>
      <c r="E46" s="127"/>
      <c r="F46" s="129"/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42"/>
      <c r="B47" s="22"/>
      <c r="C47" s="25"/>
      <c r="D47" s="297"/>
      <c r="E47" s="127"/>
      <c r="F47" s="129">
        <f>SUM(D47:D47)</f>
        <v>0</v>
      </c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36"/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136"/>
      <c r="E49" s="127"/>
      <c r="F49" s="166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44" t="s">
        <v>17</v>
      </c>
      <c r="B50" s="137"/>
      <c r="C50" s="135"/>
      <c r="D50" s="145"/>
      <c r="E50" s="146"/>
      <c r="F50" s="146"/>
      <c r="G50" s="171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172"/>
      <c r="EX50" s="172"/>
      <c r="EY50" s="172"/>
      <c r="EZ50" s="172"/>
      <c r="FA50" s="172"/>
      <c r="FB50" s="172"/>
      <c r="FC50" s="172"/>
      <c r="FD50" s="172"/>
      <c r="FE50" s="172"/>
      <c r="FF50" s="172"/>
      <c r="FG50" s="172"/>
      <c r="FH50" s="172"/>
      <c r="FI50" s="172"/>
      <c r="FJ50" s="172"/>
      <c r="FK50" s="172"/>
      <c r="FL50" s="172"/>
      <c r="FM50" s="172"/>
      <c r="FN50" s="172"/>
      <c r="FO50" s="172"/>
      <c r="FP50" s="172"/>
      <c r="FQ50" s="172"/>
      <c r="FR50" s="172"/>
      <c r="FS50" s="172"/>
      <c r="FT50" s="172"/>
      <c r="FU50" s="172"/>
      <c r="FV50" s="172"/>
      <c r="FW50" s="172"/>
      <c r="FX50" s="172"/>
      <c r="FY50" s="172"/>
      <c r="FZ50" s="172"/>
      <c r="GA50" s="172"/>
      <c r="GB50" s="172"/>
      <c r="GC50" s="172"/>
      <c r="GD50" s="172"/>
      <c r="GE50" s="172"/>
      <c r="GF50" s="172"/>
      <c r="GG50" s="172"/>
      <c r="GH50" s="172"/>
      <c r="GI50" s="172"/>
      <c r="GJ50" s="172"/>
      <c r="GK50" s="172"/>
      <c r="GL50" s="172"/>
      <c r="GM50" s="172"/>
      <c r="GN50" s="172"/>
      <c r="GO50" s="172"/>
      <c r="GP50" s="172"/>
      <c r="GQ50" s="172"/>
      <c r="GR50" s="172"/>
      <c r="GS50" s="172"/>
      <c r="GT50" s="172"/>
      <c r="GU50" s="172"/>
      <c r="GV50" s="172"/>
      <c r="GW50" s="172"/>
      <c r="GX50" s="172"/>
      <c r="GY50" s="172"/>
      <c r="GZ50" s="172"/>
      <c r="HA50" s="172"/>
      <c r="HB50" s="172"/>
      <c r="HC50" s="172"/>
    </row>
    <row r="51" spans="1:211" x14ac:dyDescent="0.2">
      <c r="A51" s="128" t="s">
        <v>154</v>
      </c>
      <c r="B51" s="127"/>
      <c r="C51" s="127"/>
      <c r="D51" s="127"/>
      <c r="E51" s="127"/>
      <c r="F51" s="129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31"/>
      <c r="B52" s="131"/>
      <c r="C52" s="131"/>
      <c r="D52" s="131"/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  <c r="G53" s="171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206"/>
      <c r="B54" s="206"/>
      <c r="C54" s="206"/>
      <c r="D54" s="206"/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47"/>
      <c r="B55" s="137"/>
      <c r="C55" s="148"/>
      <c r="D55" s="149" t="s">
        <v>14</v>
      </c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42">
        <v>44273</v>
      </c>
      <c r="B56" s="137"/>
      <c r="C56" s="137" t="s">
        <v>127</v>
      </c>
      <c r="D56" s="149">
        <v>4201.8</v>
      </c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42">
        <v>44273</v>
      </c>
      <c r="B57" s="137"/>
      <c r="C57" s="137" t="s">
        <v>126</v>
      </c>
      <c r="D57" s="149">
        <v>672.28</v>
      </c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42">
        <v>44280</v>
      </c>
      <c r="B58" s="137"/>
      <c r="C58" s="137" t="s">
        <v>137</v>
      </c>
      <c r="D58" s="149">
        <v>175</v>
      </c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>
        <v>44280</v>
      </c>
      <c r="B59" s="22"/>
      <c r="C59" s="137" t="s">
        <v>126</v>
      </c>
      <c r="D59" s="149">
        <v>28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>
        <v>44328</v>
      </c>
      <c r="B60" s="137"/>
      <c r="C60" s="137" t="s">
        <v>141</v>
      </c>
      <c r="D60" s="149">
        <v>17.87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>
        <v>44328</v>
      </c>
      <c r="B61" s="137"/>
      <c r="C61" s="137" t="s">
        <v>126</v>
      </c>
      <c r="D61" s="149">
        <v>2.85</v>
      </c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42">
        <v>44328</v>
      </c>
      <c r="B62" s="137"/>
      <c r="C62" s="137" t="s">
        <v>142</v>
      </c>
      <c r="D62" s="149">
        <v>4352</v>
      </c>
      <c r="E62" s="127"/>
      <c r="F62" s="129"/>
      <c r="G62" s="167"/>
      <c r="H62" s="166"/>
      <c r="I62" s="166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42">
        <v>44328</v>
      </c>
      <c r="B63" s="137"/>
      <c r="C63" s="137" t="s">
        <v>126</v>
      </c>
      <c r="D63" s="149">
        <v>696.32</v>
      </c>
      <c r="E63" s="127"/>
      <c r="F63" s="129"/>
      <c r="G63" s="167"/>
      <c r="H63" s="166"/>
      <c r="I63" s="166"/>
      <c r="J63" s="166"/>
      <c r="K63" s="166"/>
      <c r="L63" s="166"/>
      <c r="M63" s="166"/>
      <c r="N63" s="166"/>
      <c r="O63" s="166"/>
      <c r="P63" s="166"/>
      <c r="Q63" s="166"/>
      <c r="R63" s="166"/>
      <c r="S63" s="166"/>
      <c r="T63" s="166"/>
      <c r="U63" s="166"/>
      <c r="V63" s="166"/>
      <c r="W63" s="166"/>
      <c r="X63" s="166"/>
      <c r="Y63" s="166"/>
      <c r="Z63" s="166"/>
      <c r="AA63" s="166"/>
      <c r="AB63" s="166"/>
      <c r="AC63" s="166"/>
      <c r="AD63" s="166"/>
      <c r="AE63" s="166"/>
      <c r="AF63" s="166"/>
      <c r="AG63" s="166"/>
      <c r="AH63" s="166"/>
      <c r="AI63" s="166"/>
      <c r="AJ63" s="166"/>
      <c r="AK63" s="166"/>
      <c r="AL63" s="166"/>
      <c r="AM63" s="166"/>
      <c r="AN63" s="166"/>
      <c r="AO63" s="166"/>
      <c r="AP63" s="166"/>
      <c r="AQ63" s="166"/>
      <c r="AR63" s="166"/>
      <c r="AS63" s="166"/>
      <c r="AT63" s="166"/>
      <c r="AU63" s="166"/>
      <c r="AV63" s="166"/>
      <c r="AW63" s="166"/>
      <c r="AX63" s="166"/>
      <c r="AY63" s="166"/>
      <c r="AZ63" s="166"/>
      <c r="BA63" s="166"/>
      <c r="BB63" s="166"/>
      <c r="BC63" s="166"/>
      <c r="BD63" s="166"/>
      <c r="BE63" s="166"/>
      <c r="BF63" s="166"/>
      <c r="BG63" s="166"/>
      <c r="BH63" s="166"/>
      <c r="BI63" s="166"/>
      <c r="BJ63" s="166"/>
      <c r="BK63" s="166"/>
      <c r="BL63" s="166"/>
      <c r="BM63" s="166"/>
      <c r="BN63" s="166"/>
      <c r="BO63" s="166"/>
      <c r="BP63" s="166"/>
      <c r="BQ63" s="166"/>
      <c r="BR63" s="166"/>
      <c r="BS63" s="166"/>
      <c r="BT63" s="166"/>
      <c r="BU63" s="166"/>
      <c r="BV63" s="166"/>
      <c r="BW63" s="166"/>
      <c r="BX63" s="166"/>
      <c r="BY63" s="166"/>
      <c r="BZ63" s="166"/>
      <c r="CA63" s="166"/>
      <c r="CB63" s="166"/>
      <c r="CC63" s="166"/>
      <c r="CD63" s="166"/>
      <c r="CE63" s="166"/>
      <c r="CF63" s="166"/>
      <c r="CG63" s="166"/>
      <c r="CH63" s="166"/>
      <c r="CI63" s="166"/>
      <c r="CJ63" s="166"/>
      <c r="CK63" s="166"/>
      <c r="CL63" s="166"/>
      <c r="CM63" s="166"/>
      <c r="CN63" s="166"/>
      <c r="CO63" s="166"/>
      <c r="CP63" s="166"/>
      <c r="CQ63" s="166"/>
      <c r="CR63" s="166"/>
      <c r="CS63" s="166"/>
      <c r="CT63" s="166"/>
      <c r="CU63" s="166"/>
      <c r="CV63" s="166"/>
      <c r="CW63" s="166"/>
      <c r="CX63" s="166"/>
      <c r="CY63" s="166"/>
      <c r="CZ63" s="166"/>
      <c r="DA63" s="166"/>
      <c r="DB63" s="166"/>
      <c r="DC63" s="166"/>
      <c r="DD63" s="166"/>
      <c r="DE63" s="166"/>
      <c r="DF63" s="166"/>
      <c r="DG63" s="166"/>
      <c r="DH63" s="166"/>
      <c r="DI63" s="166"/>
      <c r="DJ63" s="166"/>
      <c r="DK63" s="166"/>
      <c r="DL63" s="166"/>
      <c r="DM63" s="166"/>
      <c r="DN63" s="166"/>
      <c r="DO63" s="166"/>
      <c r="DP63" s="166"/>
      <c r="DQ63" s="166"/>
      <c r="DR63" s="166"/>
      <c r="DS63" s="166"/>
      <c r="DT63" s="166"/>
      <c r="DU63" s="166"/>
      <c r="DV63" s="166"/>
      <c r="DW63" s="166"/>
      <c r="DX63" s="166"/>
      <c r="DY63" s="166"/>
      <c r="DZ63" s="166"/>
      <c r="EA63" s="166"/>
      <c r="EB63" s="166"/>
      <c r="EC63" s="166"/>
      <c r="ED63" s="166"/>
      <c r="EE63" s="166"/>
      <c r="EF63" s="166"/>
      <c r="EG63" s="166"/>
      <c r="EH63" s="166"/>
      <c r="EI63" s="166"/>
      <c r="EJ63" s="166"/>
      <c r="EK63" s="166"/>
      <c r="EL63" s="166"/>
      <c r="EM63" s="166"/>
      <c r="EN63" s="166"/>
      <c r="EO63" s="166"/>
      <c r="EP63" s="166"/>
      <c r="EQ63" s="166"/>
      <c r="ER63" s="166"/>
      <c r="ES63" s="166"/>
      <c r="ET63" s="166"/>
      <c r="EU63" s="166"/>
      <c r="EV63" s="166"/>
      <c r="EW63" s="166"/>
      <c r="EX63" s="166"/>
      <c r="EY63" s="166"/>
      <c r="EZ63" s="166"/>
      <c r="FA63" s="166"/>
      <c r="FB63" s="166"/>
      <c r="FC63" s="166"/>
      <c r="FD63" s="166"/>
      <c r="FE63" s="166"/>
      <c r="FF63" s="166"/>
      <c r="FG63" s="166"/>
      <c r="FH63" s="166"/>
      <c r="FI63" s="166"/>
      <c r="FJ63" s="166"/>
      <c r="FK63" s="166"/>
      <c r="FL63" s="166"/>
      <c r="FM63" s="166"/>
      <c r="FN63" s="166"/>
      <c r="FO63" s="166"/>
      <c r="FP63" s="166"/>
      <c r="FQ63" s="166"/>
      <c r="FR63" s="166"/>
      <c r="FS63" s="166"/>
      <c r="FT63" s="166"/>
      <c r="FU63" s="166"/>
      <c r="FV63" s="166"/>
      <c r="FW63" s="166"/>
      <c r="FX63" s="166"/>
      <c r="FY63" s="166"/>
      <c r="FZ63" s="166"/>
      <c r="GA63" s="166"/>
      <c r="GB63" s="166"/>
      <c r="GC63" s="166"/>
      <c r="GD63" s="166"/>
      <c r="GE63" s="166"/>
      <c r="GF63" s="166"/>
      <c r="GG63" s="166"/>
      <c r="GH63" s="166"/>
      <c r="GI63" s="166"/>
      <c r="GJ63" s="166"/>
      <c r="GK63" s="166"/>
      <c r="GL63" s="166"/>
      <c r="GM63" s="166"/>
      <c r="GN63" s="166"/>
      <c r="GO63" s="166"/>
      <c r="GP63" s="166"/>
      <c r="GQ63" s="166"/>
      <c r="GR63" s="166"/>
      <c r="GS63" s="166"/>
      <c r="GT63" s="166"/>
      <c r="GU63" s="166"/>
      <c r="GV63" s="166"/>
      <c r="GW63" s="166"/>
      <c r="GX63" s="166"/>
      <c r="GY63" s="166"/>
      <c r="GZ63" s="166"/>
      <c r="HA63" s="166"/>
      <c r="HB63" s="166"/>
      <c r="HC63" s="166"/>
    </row>
    <row r="64" spans="1:211" x14ac:dyDescent="0.2">
      <c r="A64" s="42">
        <v>44328</v>
      </c>
      <c r="B64" s="137"/>
      <c r="C64" s="137" t="s">
        <v>127</v>
      </c>
      <c r="D64" s="149">
        <v>10775.5</v>
      </c>
      <c r="E64" s="127"/>
      <c r="F64" s="129"/>
      <c r="G64" s="167"/>
      <c r="H64" s="166"/>
      <c r="I64" s="166"/>
      <c r="J64" s="166"/>
      <c r="K64" s="166"/>
      <c r="L64" s="166"/>
      <c r="M64" s="166"/>
      <c r="N64" s="166"/>
      <c r="O64" s="166"/>
      <c r="P64" s="166"/>
      <c r="Q64" s="166"/>
      <c r="R64" s="166"/>
      <c r="S64" s="166"/>
      <c r="T64" s="166"/>
      <c r="U64" s="166"/>
      <c r="V64" s="166"/>
      <c r="W64" s="166"/>
      <c r="X64" s="166"/>
      <c r="Y64" s="166"/>
      <c r="Z64" s="166"/>
      <c r="AA64" s="166"/>
      <c r="AB64" s="166"/>
      <c r="AC64" s="166"/>
      <c r="AD64" s="166"/>
      <c r="AE64" s="166"/>
      <c r="AF64" s="166"/>
      <c r="AG64" s="166"/>
      <c r="AH64" s="166"/>
      <c r="AI64" s="166"/>
      <c r="AJ64" s="166"/>
      <c r="AK64" s="166"/>
      <c r="AL64" s="166"/>
      <c r="AM64" s="166"/>
      <c r="AN64" s="166"/>
      <c r="AO64" s="166"/>
      <c r="AP64" s="166"/>
      <c r="AQ64" s="166"/>
      <c r="AR64" s="166"/>
      <c r="AS64" s="166"/>
      <c r="AT64" s="166"/>
      <c r="AU64" s="166"/>
      <c r="AV64" s="166"/>
      <c r="AW64" s="166"/>
      <c r="AX64" s="166"/>
      <c r="AY64" s="166"/>
      <c r="AZ64" s="166"/>
      <c r="BA64" s="166"/>
      <c r="BB64" s="166"/>
      <c r="BC64" s="166"/>
      <c r="BD64" s="166"/>
      <c r="BE64" s="166"/>
      <c r="BF64" s="166"/>
      <c r="BG64" s="166"/>
      <c r="BH64" s="166"/>
      <c r="BI64" s="166"/>
      <c r="BJ64" s="166"/>
      <c r="BK64" s="166"/>
      <c r="BL64" s="166"/>
      <c r="BM64" s="166"/>
      <c r="BN64" s="166"/>
      <c r="BO64" s="166"/>
      <c r="BP64" s="166"/>
      <c r="BQ64" s="166"/>
      <c r="BR64" s="166"/>
      <c r="BS64" s="166"/>
      <c r="BT64" s="166"/>
      <c r="BU64" s="166"/>
      <c r="BV64" s="166"/>
      <c r="BW64" s="166"/>
      <c r="BX64" s="166"/>
      <c r="BY64" s="166"/>
      <c r="BZ64" s="166"/>
      <c r="CA64" s="166"/>
      <c r="CB64" s="166"/>
      <c r="CC64" s="166"/>
      <c r="CD64" s="166"/>
      <c r="CE64" s="166"/>
      <c r="CF64" s="166"/>
      <c r="CG64" s="166"/>
      <c r="CH64" s="166"/>
      <c r="CI64" s="166"/>
      <c r="CJ64" s="166"/>
      <c r="CK64" s="166"/>
      <c r="CL64" s="166"/>
      <c r="CM64" s="166"/>
      <c r="CN64" s="166"/>
      <c r="CO64" s="166"/>
      <c r="CP64" s="166"/>
      <c r="CQ64" s="166"/>
      <c r="CR64" s="166"/>
      <c r="CS64" s="166"/>
      <c r="CT64" s="166"/>
      <c r="CU64" s="166"/>
      <c r="CV64" s="166"/>
      <c r="CW64" s="166"/>
      <c r="CX64" s="166"/>
      <c r="CY64" s="166"/>
      <c r="CZ64" s="166"/>
      <c r="DA64" s="166"/>
      <c r="DB64" s="166"/>
      <c r="DC64" s="166"/>
      <c r="DD64" s="166"/>
      <c r="DE64" s="166"/>
      <c r="DF64" s="166"/>
      <c r="DG64" s="166"/>
      <c r="DH64" s="166"/>
      <c r="DI64" s="166"/>
      <c r="DJ64" s="166"/>
      <c r="DK64" s="166"/>
      <c r="DL64" s="166"/>
      <c r="DM64" s="166"/>
      <c r="DN64" s="166"/>
      <c r="DO64" s="166"/>
      <c r="DP64" s="166"/>
      <c r="DQ64" s="166"/>
      <c r="DR64" s="166"/>
      <c r="DS64" s="166"/>
      <c r="DT64" s="166"/>
      <c r="DU64" s="166"/>
      <c r="DV64" s="166"/>
      <c r="DW64" s="166"/>
      <c r="DX64" s="166"/>
      <c r="DY64" s="166"/>
      <c r="DZ64" s="166"/>
      <c r="EA64" s="166"/>
      <c r="EB64" s="166"/>
      <c r="EC64" s="166"/>
      <c r="ED64" s="166"/>
      <c r="EE64" s="166"/>
      <c r="EF64" s="166"/>
      <c r="EG64" s="166"/>
      <c r="EH64" s="166"/>
      <c r="EI64" s="166"/>
      <c r="EJ64" s="166"/>
      <c r="EK64" s="166"/>
      <c r="EL64" s="166"/>
      <c r="EM64" s="166"/>
      <c r="EN64" s="166"/>
      <c r="EO64" s="166"/>
      <c r="EP64" s="166"/>
      <c r="EQ64" s="166"/>
      <c r="ER64" s="166"/>
      <c r="ES64" s="166"/>
      <c r="ET64" s="166"/>
      <c r="EU64" s="166"/>
      <c r="EV64" s="166"/>
      <c r="EW64" s="166"/>
      <c r="EX64" s="166"/>
      <c r="EY64" s="166"/>
      <c r="EZ64" s="166"/>
      <c r="FA64" s="166"/>
      <c r="FB64" s="166"/>
      <c r="FC64" s="166"/>
      <c r="FD64" s="166"/>
      <c r="FE64" s="166"/>
      <c r="FF64" s="166"/>
      <c r="FG64" s="166"/>
      <c r="FH64" s="166"/>
      <c r="FI64" s="166"/>
      <c r="FJ64" s="166"/>
      <c r="FK64" s="166"/>
      <c r="FL64" s="166"/>
      <c r="FM64" s="166"/>
      <c r="FN64" s="166"/>
      <c r="FO64" s="166"/>
      <c r="FP64" s="166"/>
      <c r="FQ64" s="166"/>
      <c r="FR64" s="166"/>
      <c r="FS64" s="166"/>
      <c r="FT64" s="166"/>
      <c r="FU64" s="166"/>
      <c r="FV64" s="166"/>
      <c r="FW64" s="166"/>
      <c r="FX64" s="166"/>
      <c r="FY64" s="166"/>
      <c r="FZ64" s="166"/>
      <c r="GA64" s="166"/>
      <c r="GB64" s="166"/>
      <c r="GC64" s="166"/>
      <c r="GD64" s="166"/>
      <c r="GE64" s="166"/>
      <c r="GF64" s="166"/>
      <c r="GG64" s="166"/>
      <c r="GH64" s="166"/>
      <c r="GI64" s="166"/>
      <c r="GJ64" s="166"/>
      <c r="GK64" s="166"/>
      <c r="GL64" s="166"/>
      <c r="GM64" s="166"/>
      <c r="GN64" s="166"/>
      <c r="GO64" s="166"/>
      <c r="GP64" s="166"/>
      <c r="GQ64" s="166"/>
      <c r="GR64" s="166"/>
      <c r="GS64" s="166"/>
      <c r="GT64" s="166"/>
      <c r="GU64" s="166"/>
      <c r="GV64" s="166"/>
      <c r="GW64" s="166"/>
      <c r="GX64" s="166"/>
      <c r="GY64" s="166"/>
      <c r="GZ64" s="166"/>
      <c r="HA64" s="166"/>
      <c r="HB64" s="166"/>
      <c r="HC64" s="166"/>
    </row>
    <row r="65" spans="1:7" x14ac:dyDescent="0.2">
      <c r="A65" s="42">
        <v>44328</v>
      </c>
      <c r="B65" s="22"/>
      <c r="C65" s="137" t="s">
        <v>126</v>
      </c>
      <c r="D65" s="271">
        <v>1724.08</v>
      </c>
      <c r="E65" s="166"/>
      <c r="F65" s="129">
        <f>SUM(D56:D65)</f>
        <v>22645.699999999997</v>
      </c>
      <c r="G65" s="167"/>
    </row>
    <row r="66" spans="1:7" x14ac:dyDescent="0.2">
      <c r="A66" s="134"/>
      <c r="B66" s="165"/>
      <c r="C66" s="151"/>
      <c r="D66" s="149"/>
      <c r="E66" s="166"/>
      <c r="F66" s="129"/>
      <c r="G66" s="167"/>
    </row>
    <row r="67" spans="1:7" x14ac:dyDescent="0.2">
      <c r="A67" s="134"/>
      <c r="B67" s="165"/>
      <c r="C67" s="151"/>
      <c r="D67" s="149"/>
      <c r="E67" s="166"/>
      <c r="F67" s="129"/>
      <c r="G67" s="167"/>
    </row>
    <row r="68" spans="1:7" ht="13.5" thickBot="1" x14ac:dyDescent="0.25">
      <c r="A68" s="7" t="s">
        <v>363</v>
      </c>
      <c r="B68" s="127"/>
      <c r="C68" s="127"/>
      <c r="D68" s="127"/>
      <c r="E68" s="127"/>
      <c r="F68" s="152">
        <f>SUM(F38-F47+F65)</f>
        <v>997025</v>
      </c>
      <c r="G68" s="173"/>
    </row>
    <row r="69" spans="1:7" ht="13.5" thickTop="1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ht="13.5" customHeight="1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  <row r="90" spans="1:7" x14ac:dyDescent="0.2">
      <c r="A90" s="127"/>
      <c r="B90" s="127"/>
      <c r="C90" s="127"/>
      <c r="D90" s="127"/>
      <c r="E90" s="127"/>
      <c r="F90" s="129"/>
      <c r="G90" s="166"/>
    </row>
    <row r="91" spans="1:7" x14ac:dyDescent="0.2">
      <c r="A91" s="127"/>
      <c r="B91" s="127"/>
      <c r="C91" s="127"/>
      <c r="D91" s="127"/>
      <c r="E91" s="127"/>
      <c r="F91" s="129"/>
      <c r="G91" s="166"/>
    </row>
  </sheetData>
  <mergeCells count="4">
    <mergeCell ref="D3:F4"/>
    <mergeCell ref="A14:F15"/>
    <mergeCell ref="A17:E17"/>
    <mergeCell ref="A41:F41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tabColor rgb="FF00B050"/>
  </sheetPr>
  <dimension ref="A1:HC88"/>
  <sheetViews>
    <sheetView view="pageBreakPreview" topLeftCell="B21" zoomScaleNormal="80" zoomScaleSheetLayoutView="100" workbookViewId="0">
      <selection activeCell="I31" sqref="I3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143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445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214">
        <v>200000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206"/>
      <c r="B27" s="206"/>
      <c r="C27" s="206"/>
      <c r="D27" s="206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27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7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7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7" x14ac:dyDescent="0.2">
      <c r="A35" s="131"/>
      <c r="B35" s="131"/>
      <c r="C35" s="131"/>
      <c r="D35" s="131"/>
      <c r="E35" s="127"/>
      <c r="F35" s="129"/>
      <c r="G35" s="167"/>
    </row>
    <row r="36" spans="1:7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7" x14ac:dyDescent="0.2">
      <c r="A37" s="206"/>
      <c r="B37" s="206"/>
      <c r="C37" s="206"/>
      <c r="D37" s="206"/>
      <c r="E37" s="127"/>
      <c r="F37" s="129"/>
      <c r="G37" s="167"/>
    </row>
    <row r="38" spans="1:7" x14ac:dyDescent="0.2">
      <c r="A38" s="134"/>
      <c r="B38" s="135"/>
      <c r="C38" s="135"/>
      <c r="D38" s="136"/>
      <c r="E38" s="137"/>
      <c r="F38" s="138"/>
      <c r="G38" s="169"/>
    </row>
    <row r="39" spans="1:7" x14ac:dyDescent="0.2">
      <c r="A39" s="134"/>
      <c r="B39" s="135"/>
      <c r="C39" s="135"/>
      <c r="D39" s="279"/>
      <c r="E39" s="137"/>
      <c r="F39" s="140">
        <f>SUM(D39:D39)</f>
        <v>0</v>
      </c>
      <c r="G39" s="169"/>
    </row>
    <row r="40" spans="1:7" x14ac:dyDescent="0.2">
      <c r="A40" s="134"/>
      <c r="B40" s="135"/>
      <c r="C40" s="135"/>
      <c r="D40" s="136"/>
      <c r="E40" s="137"/>
      <c r="F40" s="140"/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5"/>
      <c r="B42" s="163"/>
      <c r="C42" s="135"/>
      <c r="D42" s="136"/>
      <c r="E42" s="137"/>
      <c r="F42" s="163"/>
      <c r="G42" s="169"/>
    </row>
    <row r="43" spans="1:7" x14ac:dyDescent="0.2">
      <c r="A43" s="134"/>
      <c r="B43" s="135"/>
      <c r="C43" s="164"/>
      <c r="D43" s="140" t="s">
        <v>13</v>
      </c>
      <c r="E43" s="127"/>
      <c r="F43" s="142">
        <f>F19-F29+F39</f>
        <v>200000</v>
      </c>
      <c r="G43" s="170"/>
    </row>
    <row r="44" spans="1:7" x14ac:dyDescent="0.2">
      <c r="A44" s="134"/>
      <c r="B44" s="135"/>
      <c r="C44" s="164"/>
      <c r="D44" s="140"/>
      <c r="E44" s="127"/>
      <c r="F44" s="142"/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354" t="s">
        <v>16</v>
      </c>
      <c r="B46" s="354"/>
      <c r="C46" s="354"/>
      <c r="D46" s="354"/>
      <c r="E46" s="354"/>
      <c r="F46" s="354"/>
      <c r="G46" s="166"/>
    </row>
    <row r="47" spans="1:7" x14ac:dyDescent="0.2">
      <c r="A47" s="128" t="s">
        <v>153</v>
      </c>
      <c r="B47" s="127"/>
      <c r="C47" s="127"/>
      <c r="D47" s="143"/>
      <c r="E47" s="127"/>
      <c r="F47" s="140"/>
      <c r="G47" s="167"/>
    </row>
    <row r="48" spans="1:7" x14ac:dyDescent="0.2">
      <c r="A48" s="131"/>
      <c r="B48" s="131"/>
      <c r="C48" s="131"/>
      <c r="D48" s="131"/>
      <c r="E48" s="127"/>
      <c r="F48" s="129"/>
      <c r="G48" s="167"/>
    </row>
    <row r="49" spans="1:211" x14ac:dyDescent="0.2">
      <c r="A49" s="132" t="s">
        <v>10</v>
      </c>
      <c r="B49" s="132" t="s">
        <v>11</v>
      </c>
      <c r="C49" s="132" t="s">
        <v>12</v>
      </c>
      <c r="D49" s="132" t="s">
        <v>8</v>
      </c>
      <c r="E49" s="127"/>
      <c r="F49" s="129"/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206"/>
      <c r="B50" s="206"/>
      <c r="C50" s="206"/>
      <c r="D50" s="206"/>
      <c r="E50" s="127"/>
      <c r="F50" s="129" t="s">
        <v>2</v>
      </c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1"/>
      <c r="B51" s="131"/>
      <c r="C51" s="131"/>
      <c r="D51" s="131"/>
      <c r="E51" s="127"/>
      <c r="F51" s="129"/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42"/>
      <c r="B52" s="22"/>
      <c r="C52" s="25"/>
      <c r="D52" s="205"/>
      <c r="E52" s="127"/>
      <c r="F52" s="129">
        <f>SUM(D52:D52)</f>
        <v>0</v>
      </c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34"/>
      <c r="B54" s="135"/>
      <c r="C54" s="135"/>
      <c r="D54" s="136"/>
      <c r="E54" s="127"/>
      <c r="F54" s="166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44" t="s">
        <v>17</v>
      </c>
      <c r="B55" s="137"/>
      <c r="C55" s="135"/>
      <c r="D55" s="145"/>
      <c r="E55" s="146"/>
      <c r="F55" s="146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28" t="s">
        <v>154</v>
      </c>
      <c r="B56" s="127"/>
      <c r="C56" s="127"/>
      <c r="D56" s="127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1"/>
      <c r="B57" s="131"/>
      <c r="C57" s="131"/>
      <c r="D57" s="131"/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32" t="s">
        <v>10</v>
      </c>
      <c r="B58" s="132" t="s">
        <v>11</v>
      </c>
      <c r="C58" s="132" t="s">
        <v>12</v>
      </c>
      <c r="D58" s="132" t="s">
        <v>8</v>
      </c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206"/>
      <c r="B59" s="206"/>
      <c r="C59" s="206"/>
      <c r="D59" s="206"/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147"/>
      <c r="B60" s="137"/>
      <c r="C60" s="148"/>
      <c r="D60" s="149" t="s">
        <v>14</v>
      </c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/>
      <c r="B61" s="22"/>
      <c r="C61" s="137"/>
      <c r="D61" s="271"/>
      <c r="E61" s="166"/>
      <c r="F61" s="129">
        <f>SUM(D61:D61)</f>
        <v>0</v>
      </c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65"/>
      <c r="C63" s="151"/>
      <c r="D63" s="149"/>
      <c r="E63" s="166"/>
      <c r="F63" s="129"/>
      <c r="G63" s="167"/>
    </row>
    <row r="64" spans="1:211" x14ac:dyDescent="0.2">
      <c r="A64" s="134"/>
      <c r="B64" s="137"/>
      <c r="C64" s="137"/>
      <c r="D64" s="149"/>
      <c r="E64" s="127"/>
      <c r="F64" s="166"/>
      <c r="G64" s="167"/>
    </row>
    <row r="65" spans="1:7" ht="13.5" thickBot="1" x14ac:dyDescent="0.25">
      <c r="A65" s="7" t="s">
        <v>363</v>
      </c>
      <c r="B65" s="127"/>
      <c r="C65" s="127"/>
      <c r="D65" s="127"/>
      <c r="E65" s="127"/>
      <c r="F65" s="152">
        <f>SUM(F43-F52+F61)</f>
        <v>200000</v>
      </c>
      <c r="G65" s="173"/>
    </row>
    <row r="66" spans="1:7" ht="13.5" thickTop="1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ht="13.5" customHeight="1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</sheetData>
  <mergeCells count="5">
    <mergeCell ref="D3:F4"/>
    <mergeCell ref="A15:F16"/>
    <mergeCell ref="A18:E18"/>
    <mergeCell ref="A19:E19"/>
    <mergeCell ref="A46:F46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tabColor rgb="FFFFFF00"/>
  </sheetPr>
  <dimension ref="A1:HC88"/>
  <sheetViews>
    <sheetView view="pageBreakPreview" topLeftCell="A58" zoomScaleNormal="80" zoomScaleSheetLayoutView="100" workbookViewId="0">
      <selection activeCell="F69" sqref="F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x14ac:dyDescent="0.2">
      <c r="A7" s="2"/>
      <c r="B7" s="203"/>
      <c r="C7" s="3"/>
      <c r="D7" s="3"/>
      <c r="E7" s="3"/>
      <c r="F7" s="14"/>
    </row>
    <row r="8" spans="1:7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144</v>
      </c>
      <c r="F11" s="129"/>
      <c r="G11" s="167"/>
    </row>
    <row r="12" spans="1:7" x14ac:dyDescent="0.2">
      <c r="A12" s="127"/>
      <c r="B12" s="127"/>
      <c r="C12" s="127"/>
      <c r="D12" s="127"/>
      <c r="F12" s="129"/>
      <c r="G12" s="167"/>
    </row>
    <row r="13" spans="1:7" x14ac:dyDescent="0.2">
      <c r="A13" s="275"/>
      <c r="B13" s="275"/>
      <c r="C13" s="275"/>
      <c r="D13" s="275"/>
      <c r="E13" s="275"/>
      <c r="F13" s="275"/>
      <c r="G13" s="167"/>
    </row>
    <row r="14" spans="1:7" ht="12.75" customHeight="1" x14ac:dyDescent="0.2">
      <c r="A14" s="356" t="s">
        <v>446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/>
      <c r="B17" s="356"/>
      <c r="C17" s="356"/>
      <c r="D17" s="356"/>
      <c r="E17" s="356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214">
        <v>142553.71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206"/>
      <c r="B26" s="206"/>
      <c r="C26" s="206"/>
      <c r="D26" s="206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27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1"/>
      <c r="B34" s="131"/>
      <c r="C34" s="131"/>
      <c r="D34" s="131"/>
      <c r="E34" s="127"/>
      <c r="F34" s="129"/>
      <c r="G34" s="167"/>
    </row>
    <row r="35" spans="1:211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211" x14ac:dyDescent="0.2">
      <c r="A36" s="206"/>
      <c r="B36" s="206"/>
      <c r="C36" s="206"/>
      <c r="D36" s="206"/>
      <c r="E36" s="127"/>
      <c r="F36" s="129"/>
      <c r="G36" s="167"/>
    </row>
    <row r="37" spans="1:211" x14ac:dyDescent="0.2">
      <c r="A37" s="134"/>
      <c r="B37" s="135"/>
      <c r="C37" s="135"/>
      <c r="D37" s="136"/>
      <c r="E37" s="137"/>
      <c r="F37" s="138"/>
      <c r="G37" s="169"/>
    </row>
    <row r="38" spans="1:211" x14ac:dyDescent="0.2">
      <c r="A38" s="134"/>
      <c r="B38" s="135"/>
      <c r="C38" s="135"/>
      <c r="D38" s="279"/>
      <c r="E38" s="137"/>
      <c r="F38" s="140">
        <f>SUM(D38:D38)</f>
        <v>0</v>
      </c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2">
        <f>F18-F28+F38</f>
        <v>142553.71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134"/>
      <c r="B44" s="135"/>
      <c r="C44" s="164"/>
      <c r="D44" s="140"/>
      <c r="E44" s="127"/>
      <c r="F44" s="142"/>
      <c r="G44" s="170"/>
    </row>
    <row r="45" spans="1:211" x14ac:dyDescent="0.2">
      <c r="A45" s="354" t="s">
        <v>16</v>
      </c>
      <c r="B45" s="354"/>
      <c r="C45" s="354"/>
      <c r="D45" s="354"/>
      <c r="E45" s="354"/>
      <c r="F45" s="354"/>
      <c r="G45" s="166"/>
    </row>
    <row r="46" spans="1:211" x14ac:dyDescent="0.2">
      <c r="A46" s="128" t="s">
        <v>153</v>
      </c>
      <c r="B46" s="127"/>
      <c r="C46" s="127"/>
      <c r="D46" s="143"/>
      <c r="E46" s="127"/>
      <c r="F46" s="140"/>
      <c r="G46" s="167"/>
    </row>
    <row r="47" spans="1:211" x14ac:dyDescent="0.2">
      <c r="A47" s="131"/>
      <c r="B47" s="131"/>
      <c r="C47" s="131"/>
      <c r="D47" s="131"/>
      <c r="E47" s="127"/>
      <c r="F47" s="129"/>
      <c r="G47" s="167"/>
    </row>
    <row r="48" spans="1:211" x14ac:dyDescent="0.2">
      <c r="A48" s="132" t="s">
        <v>10</v>
      </c>
      <c r="B48" s="132" t="s">
        <v>11</v>
      </c>
      <c r="C48" s="132" t="s">
        <v>12</v>
      </c>
      <c r="D48" s="132" t="s">
        <v>8</v>
      </c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206"/>
      <c r="B49" s="206"/>
      <c r="C49" s="206"/>
      <c r="D49" s="206"/>
      <c r="E49" s="127"/>
      <c r="F49" s="129" t="s">
        <v>2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1"/>
      <c r="B50" s="131"/>
      <c r="C50" s="131"/>
      <c r="D50" s="131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/>
      <c r="B51" s="22"/>
      <c r="C51" s="25"/>
      <c r="D51" s="205"/>
      <c r="E51" s="127"/>
      <c r="F51" s="129">
        <f>SUM(D51:D51)</f>
        <v>0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206"/>
      <c r="B58" s="206"/>
      <c r="C58" s="206"/>
      <c r="D58" s="206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137"/>
      <c r="D60" s="271"/>
      <c r="E60" s="166"/>
      <c r="F60" s="129">
        <f>SUM(D60:D60)</f>
        <v>0</v>
      </c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65"/>
      <c r="C62" s="151"/>
      <c r="D62" s="149"/>
      <c r="E62" s="166"/>
      <c r="F62" s="129"/>
      <c r="G62" s="167"/>
    </row>
    <row r="63" spans="1:211" x14ac:dyDescent="0.2">
      <c r="A63" s="134"/>
      <c r="B63" s="137"/>
      <c r="C63" s="137"/>
      <c r="D63" s="149"/>
      <c r="E63" s="127"/>
      <c r="F63" s="166"/>
      <c r="G63" s="167"/>
    </row>
    <row r="64" spans="1:211" ht="13.5" thickBot="1" x14ac:dyDescent="0.25">
      <c r="A64" s="7" t="s">
        <v>363</v>
      </c>
      <c r="B64" s="127"/>
      <c r="C64" s="127"/>
      <c r="D64" s="127"/>
      <c r="E64" s="127"/>
      <c r="F64" s="152">
        <f>SUM(F42-F51+F60)</f>
        <v>142553.71</v>
      </c>
      <c r="G64" s="173"/>
    </row>
    <row r="65" spans="1:7" ht="13.5" thickTop="1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ht="13.5" customHeight="1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</sheetData>
  <mergeCells count="5">
    <mergeCell ref="D3:F4"/>
    <mergeCell ref="A14:F15"/>
    <mergeCell ref="A17:E17"/>
    <mergeCell ref="A18:E18"/>
    <mergeCell ref="A45:F45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EBA6F-FA26-48CF-851C-45555A51DB92}">
  <sheetPr>
    <tabColor rgb="FFFFFF00"/>
  </sheetPr>
  <dimension ref="A1:HC112"/>
  <sheetViews>
    <sheetView view="pageBreakPreview" topLeftCell="A64" zoomScale="80" zoomScaleNormal="80" zoomScaleSheetLayoutView="80" workbookViewId="0">
      <selection activeCell="E91" sqref="E9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B7" s="201"/>
      <c r="C7" s="18"/>
      <c r="D7" s="3"/>
      <c r="E7" s="3"/>
      <c r="F7" s="14"/>
    </row>
    <row r="8" spans="1:7" ht="12.95" customHeight="1" x14ac:dyDescent="0.2">
      <c r="B8" s="201"/>
      <c r="C8" s="18"/>
      <c r="D8" s="3"/>
      <c r="E8" s="3"/>
      <c r="F8" s="14"/>
    </row>
    <row r="9" spans="1:7" ht="12.95" customHeight="1" x14ac:dyDescent="0.2">
      <c r="B9" s="201"/>
      <c r="C9" s="18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147</v>
      </c>
      <c r="F11" s="129"/>
      <c r="G11" s="167"/>
    </row>
    <row r="12" spans="1:7" x14ac:dyDescent="0.2">
      <c r="A12" s="127"/>
      <c r="B12" s="127"/>
      <c r="C12" s="127"/>
      <c r="D12" s="127"/>
      <c r="F12" s="129"/>
      <c r="G12" s="167"/>
    </row>
    <row r="13" spans="1:7" ht="12.75" customHeight="1" x14ac:dyDescent="0.2">
      <c r="A13" s="356" t="s">
        <v>447</v>
      </c>
      <c r="B13" s="356"/>
      <c r="C13" s="356"/>
      <c r="D13" s="356"/>
      <c r="E13" s="356"/>
      <c r="F13" s="356"/>
      <c r="G13" s="167"/>
    </row>
    <row r="14" spans="1:7" ht="12.75" customHeight="1" x14ac:dyDescent="0.2">
      <c r="A14" s="356"/>
      <c r="B14" s="356"/>
      <c r="C14" s="356"/>
      <c r="D14" s="356"/>
      <c r="E14" s="356"/>
      <c r="F14" s="356"/>
      <c r="G14" s="167"/>
    </row>
    <row r="15" spans="1:7" ht="12.75" customHeight="1" x14ac:dyDescent="0.2">
      <c r="A15" s="284"/>
      <c r="B15" s="284"/>
      <c r="C15" s="284"/>
      <c r="D15" s="284"/>
      <c r="E15" s="284"/>
      <c r="F15" s="284"/>
      <c r="G15" s="167"/>
    </row>
    <row r="16" spans="1:7" ht="12.75" customHeight="1" x14ac:dyDescent="0.2">
      <c r="A16" s="284"/>
      <c r="B16" s="284"/>
      <c r="C16" s="284"/>
      <c r="D16" s="284"/>
      <c r="E16" s="284"/>
      <c r="F16" s="284"/>
      <c r="G16" s="167"/>
    </row>
    <row r="17" spans="1:7" ht="12.75" customHeight="1" x14ac:dyDescent="0.2">
      <c r="A17" s="284"/>
      <c r="B17" s="284"/>
      <c r="C17" s="284"/>
      <c r="D17" s="284"/>
      <c r="E17" s="284"/>
      <c r="F17" s="284"/>
      <c r="G17" s="167"/>
    </row>
    <row r="18" spans="1:7" ht="12.75" customHeight="1" x14ac:dyDescent="0.2">
      <c r="A18" s="275"/>
      <c r="B18" s="275"/>
      <c r="C18" s="275"/>
      <c r="D18" s="275"/>
      <c r="E18" s="275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214">
        <v>6395433.4199999999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30"/>
      <c r="B23" s="127"/>
      <c r="C23" s="127"/>
      <c r="D23" s="131"/>
      <c r="E23" s="127"/>
      <c r="F23" s="129"/>
      <c r="G23" s="167"/>
    </row>
    <row r="24" spans="1:7" x14ac:dyDescent="0.2">
      <c r="A24" s="128" t="s">
        <v>16</v>
      </c>
      <c r="B24" s="127"/>
      <c r="C24" s="127"/>
      <c r="D24" s="131"/>
      <c r="E24" s="127"/>
      <c r="F24" s="129"/>
      <c r="G24" s="167"/>
    </row>
    <row r="25" spans="1:7" x14ac:dyDescent="0.2">
      <c r="A25" s="128" t="s">
        <v>151</v>
      </c>
      <c r="B25" s="127"/>
      <c r="C25" s="127"/>
      <c r="D25" s="127"/>
      <c r="E25" s="127"/>
      <c r="F25" s="129"/>
      <c r="G25" s="167"/>
    </row>
    <row r="26" spans="1:7" x14ac:dyDescent="0.2">
      <c r="A26" s="131"/>
      <c r="B26" s="131"/>
      <c r="C26" s="131"/>
      <c r="D26" s="127"/>
      <c r="E26" s="127"/>
      <c r="F26" s="129"/>
      <c r="G26" s="167"/>
    </row>
    <row r="27" spans="1:7" x14ac:dyDescent="0.2">
      <c r="A27" s="132" t="s">
        <v>10</v>
      </c>
      <c r="B27" s="132" t="s">
        <v>11</v>
      </c>
      <c r="C27" s="132" t="s">
        <v>1</v>
      </c>
      <c r="D27" s="132" t="s">
        <v>8</v>
      </c>
      <c r="E27" s="127"/>
      <c r="F27" s="129"/>
      <c r="G27" s="167"/>
    </row>
    <row r="28" spans="1:7" x14ac:dyDescent="0.2">
      <c r="A28" s="206"/>
      <c r="B28" s="206"/>
      <c r="C28" s="206"/>
      <c r="D28" s="206"/>
      <c r="E28" s="127"/>
      <c r="F28" s="129"/>
      <c r="G28" s="167"/>
    </row>
    <row r="29" spans="1:7" x14ac:dyDescent="0.2">
      <c r="A29" s="131"/>
      <c r="B29" s="131"/>
      <c r="C29" s="131"/>
      <c r="D29" s="131"/>
      <c r="E29" s="127"/>
      <c r="F29" s="129"/>
      <c r="G29" s="167"/>
    </row>
    <row r="30" spans="1:7" x14ac:dyDescent="0.2">
      <c r="A30" s="131"/>
      <c r="B30" s="131"/>
      <c r="C30" s="131"/>
      <c r="D30" s="131"/>
      <c r="E30" s="127"/>
      <c r="F30" s="129"/>
      <c r="G30" s="167"/>
    </row>
    <row r="31" spans="1:7" x14ac:dyDescent="0.2">
      <c r="A31" s="131"/>
      <c r="B31" s="131"/>
      <c r="C31" s="131"/>
      <c r="D31" s="131"/>
      <c r="E31" s="127"/>
      <c r="F31" s="129"/>
      <c r="G31" s="167"/>
    </row>
    <row r="32" spans="1:7" x14ac:dyDescent="0.2">
      <c r="A32" s="134"/>
      <c r="B32" s="135"/>
      <c r="C32" s="197"/>
      <c r="D32" s="279"/>
      <c r="E32" s="127"/>
      <c r="F32" s="129">
        <f>SUM(D32:D32)</f>
        <v>0</v>
      </c>
      <c r="G32" s="167"/>
    </row>
    <row r="33" spans="1:7" x14ac:dyDescent="0.2">
      <c r="A33" s="134"/>
      <c r="B33" s="135"/>
      <c r="C33" s="197"/>
      <c r="D33" s="145"/>
      <c r="E33" s="127"/>
      <c r="G33" s="167"/>
    </row>
    <row r="34" spans="1:7" x14ac:dyDescent="0.2">
      <c r="A34" s="134"/>
      <c r="B34" s="135"/>
      <c r="C34" s="197"/>
      <c r="D34" s="145"/>
      <c r="E34" s="127"/>
      <c r="G34" s="167"/>
    </row>
    <row r="35" spans="1:7" x14ac:dyDescent="0.2">
      <c r="A35" s="162" t="s">
        <v>17</v>
      </c>
      <c r="B35" s="135"/>
      <c r="C35" s="135"/>
      <c r="D35" s="145"/>
      <c r="E35" s="127"/>
      <c r="F35" s="129"/>
      <c r="G35" s="167"/>
    </row>
    <row r="36" spans="1:7" x14ac:dyDescent="0.2">
      <c r="A36" s="128" t="s">
        <v>152</v>
      </c>
      <c r="B36" s="127"/>
      <c r="C36" s="127"/>
      <c r="D36" s="127"/>
      <c r="E36" s="127"/>
      <c r="F36" s="129"/>
      <c r="G36" s="167"/>
    </row>
    <row r="37" spans="1:7" x14ac:dyDescent="0.2">
      <c r="A37" s="131"/>
      <c r="B37" s="131"/>
      <c r="C37" s="131"/>
      <c r="D37" s="131"/>
      <c r="E37" s="127"/>
      <c r="F37" s="129"/>
      <c r="G37" s="167"/>
    </row>
    <row r="38" spans="1:7" x14ac:dyDescent="0.2">
      <c r="A38" s="132" t="s">
        <v>10</v>
      </c>
      <c r="B38" s="132" t="s">
        <v>11</v>
      </c>
      <c r="C38" s="132" t="s">
        <v>12</v>
      </c>
      <c r="D38" s="132" t="s">
        <v>8</v>
      </c>
      <c r="E38" s="127"/>
      <c r="F38" s="129"/>
      <c r="G38" s="167"/>
    </row>
    <row r="39" spans="1:7" x14ac:dyDescent="0.2">
      <c r="A39" s="206"/>
      <c r="B39" s="206"/>
      <c r="C39" s="206"/>
      <c r="D39" s="206"/>
      <c r="E39" s="127"/>
      <c r="F39" s="129"/>
      <c r="G39" s="167"/>
    </row>
    <row r="40" spans="1:7" x14ac:dyDescent="0.2">
      <c r="A40" s="134"/>
      <c r="B40" s="135"/>
      <c r="C40" s="135"/>
      <c r="D40" s="136"/>
      <c r="E40" s="137"/>
      <c r="F40" s="138"/>
      <c r="G40" s="169"/>
    </row>
    <row r="41" spans="1:7" x14ac:dyDescent="0.2">
      <c r="A41" s="134"/>
      <c r="B41" s="135"/>
      <c r="C41" s="135"/>
      <c r="D41" s="136"/>
      <c r="E41" s="137"/>
      <c r="F41" s="138"/>
      <c r="G41" s="169"/>
    </row>
    <row r="42" spans="1:7" x14ac:dyDescent="0.2">
      <c r="A42" s="134"/>
      <c r="B42" s="135"/>
      <c r="C42" s="135"/>
      <c r="D42" s="136"/>
      <c r="E42" s="137"/>
      <c r="F42" s="138"/>
      <c r="G42" s="169"/>
    </row>
    <row r="43" spans="1:7" x14ac:dyDescent="0.2">
      <c r="A43" s="134"/>
      <c r="B43" s="135"/>
      <c r="C43" s="135"/>
      <c r="D43" s="279"/>
      <c r="E43" s="137"/>
      <c r="F43" s="140">
        <f>SUM(D43:D43)</f>
        <v>0</v>
      </c>
      <c r="G43" s="169"/>
    </row>
    <row r="44" spans="1:7" x14ac:dyDescent="0.2">
      <c r="A44" s="134"/>
      <c r="B44" s="135"/>
      <c r="C44" s="135"/>
      <c r="D44" s="198"/>
      <c r="E44" s="137"/>
      <c r="F44" s="140"/>
      <c r="G44" s="169"/>
    </row>
    <row r="45" spans="1:7" x14ac:dyDescent="0.2">
      <c r="A45" s="134"/>
      <c r="B45" s="135"/>
      <c r="C45" s="135"/>
      <c r="D45" s="136"/>
      <c r="E45" s="137"/>
      <c r="F45" s="140"/>
      <c r="G45" s="169"/>
    </row>
    <row r="46" spans="1:7" x14ac:dyDescent="0.2">
      <c r="A46" s="134"/>
      <c r="B46" s="135"/>
      <c r="C46" s="164"/>
      <c r="D46" s="140" t="s">
        <v>13</v>
      </c>
      <c r="E46" s="127"/>
      <c r="F46" s="142">
        <f>F19-F32+F43</f>
        <v>6395433.4199999999</v>
      </c>
      <c r="G46" s="170"/>
    </row>
    <row r="47" spans="1:7" x14ac:dyDescent="0.2">
      <c r="A47" s="134"/>
      <c r="B47" s="135"/>
      <c r="C47" s="164"/>
      <c r="D47" s="140"/>
      <c r="E47" s="127"/>
      <c r="F47" s="142"/>
      <c r="G47" s="170"/>
    </row>
    <row r="48" spans="1:7" x14ac:dyDescent="0.2">
      <c r="A48" s="134"/>
      <c r="B48" s="135"/>
      <c r="C48" s="164"/>
      <c r="D48" s="140"/>
      <c r="E48" s="127"/>
      <c r="F48" s="142"/>
      <c r="G48" s="170"/>
    </row>
    <row r="49" spans="1:211" x14ac:dyDescent="0.2">
      <c r="A49" s="134"/>
      <c r="B49" s="135"/>
      <c r="C49" s="164"/>
      <c r="D49" s="140"/>
      <c r="E49" s="127"/>
      <c r="F49" s="142"/>
      <c r="G49" s="170"/>
    </row>
    <row r="50" spans="1:211" x14ac:dyDescent="0.2">
      <c r="A50" s="354" t="s">
        <v>16</v>
      </c>
      <c r="B50" s="354"/>
      <c r="C50" s="354"/>
      <c r="D50" s="354"/>
      <c r="E50" s="354"/>
      <c r="F50" s="354"/>
      <c r="G50" s="166"/>
    </row>
    <row r="51" spans="1:211" x14ac:dyDescent="0.2">
      <c r="A51" s="128" t="s">
        <v>153</v>
      </c>
      <c r="B51" s="127"/>
      <c r="C51" s="127"/>
      <c r="D51" s="143"/>
      <c r="E51" s="127"/>
      <c r="F51" s="140"/>
      <c r="G51" s="167"/>
    </row>
    <row r="52" spans="1:211" x14ac:dyDescent="0.2">
      <c r="A52" s="131"/>
      <c r="B52" s="131"/>
      <c r="C52" s="131"/>
      <c r="D52" s="131"/>
      <c r="E52" s="127"/>
      <c r="F52" s="129"/>
      <c r="G52" s="167"/>
    </row>
    <row r="53" spans="1:211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206"/>
      <c r="B54" s="206"/>
      <c r="C54" s="206"/>
      <c r="D54" s="206"/>
      <c r="E54" s="127"/>
      <c r="F54" s="129" t="s">
        <v>2</v>
      </c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1"/>
      <c r="B55" s="131"/>
      <c r="C55" s="131"/>
      <c r="D55" s="131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31"/>
      <c r="B56" s="131"/>
      <c r="C56" s="131"/>
      <c r="D56" s="131"/>
      <c r="E56" s="127"/>
      <c r="F56" s="129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31"/>
      <c r="B57" s="131"/>
      <c r="C57" s="131"/>
      <c r="D57" s="131"/>
      <c r="E57" s="127"/>
      <c r="F57" s="129"/>
      <c r="G57" s="167"/>
      <c r="H57" s="166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131"/>
      <c r="B58" s="131"/>
      <c r="C58" s="131"/>
      <c r="D58" s="131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42"/>
      <c r="B59" s="22"/>
      <c r="C59" s="25"/>
      <c r="D59" s="297"/>
      <c r="E59" s="127"/>
      <c r="F59" s="129">
        <f>SUM(D59:D59)</f>
        <v>0</v>
      </c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25"/>
      <c r="D60" s="157"/>
      <c r="E60" s="127"/>
      <c r="F60" s="129"/>
      <c r="G60" s="167"/>
      <c r="H60" s="166"/>
      <c r="I60" s="166"/>
      <c r="J60" s="166"/>
      <c r="K60" s="166"/>
      <c r="L60" s="166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  <c r="GS60" s="166"/>
      <c r="GT60" s="166"/>
      <c r="GU60" s="166"/>
      <c r="GV60" s="166"/>
      <c r="GW60" s="166"/>
      <c r="GX60" s="166"/>
      <c r="GY60" s="166"/>
      <c r="GZ60" s="166"/>
      <c r="HA60" s="166"/>
      <c r="HB60" s="166"/>
      <c r="HC60" s="166"/>
    </row>
    <row r="61" spans="1:211" x14ac:dyDescent="0.2">
      <c r="A61" s="42"/>
      <c r="B61" s="22"/>
      <c r="C61" s="25"/>
      <c r="D61" s="136"/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42"/>
      <c r="B62" s="22"/>
      <c r="C62" s="25"/>
      <c r="D62" s="136"/>
      <c r="E62" s="127"/>
      <c r="F62" s="129"/>
      <c r="G62" s="167"/>
      <c r="H62" s="166"/>
      <c r="I62" s="166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42"/>
      <c r="B63" s="22"/>
      <c r="C63" s="25"/>
      <c r="D63" s="136"/>
      <c r="E63" s="127"/>
      <c r="F63" s="129"/>
      <c r="G63" s="167"/>
      <c r="H63" s="166"/>
      <c r="I63" s="166"/>
      <c r="J63" s="166"/>
      <c r="K63" s="166"/>
      <c r="L63" s="166"/>
      <c r="M63" s="166"/>
      <c r="N63" s="166"/>
      <c r="O63" s="166"/>
      <c r="P63" s="166"/>
      <c r="Q63" s="166"/>
      <c r="R63" s="166"/>
      <c r="S63" s="166"/>
      <c r="T63" s="166"/>
      <c r="U63" s="166"/>
      <c r="V63" s="166"/>
      <c r="W63" s="166"/>
      <c r="X63" s="166"/>
      <c r="Y63" s="166"/>
      <c r="Z63" s="166"/>
      <c r="AA63" s="166"/>
      <c r="AB63" s="166"/>
      <c r="AC63" s="166"/>
      <c r="AD63" s="166"/>
      <c r="AE63" s="166"/>
      <c r="AF63" s="166"/>
      <c r="AG63" s="166"/>
      <c r="AH63" s="166"/>
      <c r="AI63" s="166"/>
      <c r="AJ63" s="166"/>
      <c r="AK63" s="166"/>
      <c r="AL63" s="166"/>
      <c r="AM63" s="166"/>
      <c r="AN63" s="166"/>
      <c r="AO63" s="166"/>
      <c r="AP63" s="166"/>
      <c r="AQ63" s="166"/>
      <c r="AR63" s="166"/>
      <c r="AS63" s="166"/>
      <c r="AT63" s="166"/>
      <c r="AU63" s="166"/>
      <c r="AV63" s="166"/>
      <c r="AW63" s="166"/>
      <c r="AX63" s="166"/>
      <c r="AY63" s="166"/>
      <c r="AZ63" s="166"/>
      <c r="BA63" s="166"/>
      <c r="BB63" s="166"/>
      <c r="BC63" s="166"/>
      <c r="BD63" s="166"/>
      <c r="BE63" s="166"/>
      <c r="BF63" s="166"/>
      <c r="BG63" s="166"/>
      <c r="BH63" s="166"/>
      <c r="BI63" s="166"/>
      <c r="BJ63" s="166"/>
      <c r="BK63" s="166"/>
      <c r="BL63" s="166"/>
      <c r="BM63" s="166"/>
      <c r="BN63" s="166"/>
      <c r="BO63" s="166"/>
      <c r="BP63" s="166"/>
      <c r="BQ63" s="166"/>
      <c r="BR63" s="166"/>
      <c r="BS63" s="166"/>
      <c r="BT63" s="166"/>
      <c r="BU63" s="166"/>
      <c r="BV63" s="166"/>
      <c r="BW63" s="166"/>
      <c r="BX63" s="166"/>
      <c r="BY63" s="166"/>
      <c r="BZ63" s="166"/>
      <c r="CA63" s="166"/>
      <c r="CB63" s="166"/>
      <c r="CC63" s="166"/>
      <c r="CD63" s="166"/>
      <c r="CE63" s="166"/>
      <c r="CF63" s="166"/>
      <c r="CG63" s="166"/>
      <c r="CH63" s="166"/>
      <c r="CI63" s="166"/>
      <c r="CJ63" s="166"/>
      <c r="CK63" s="166"/>
      <c r="CL63" s="166"/>
      <c r="CM63" s="166"/>
      <c r="CN63" s="166"/>
      <c r="CO63" s="166"/>
      <c r="CP63" s="166"/>
      <c r="CQ63" s="166"/>
      <c r="CR63" s="166"/>
      <c r="CS63" s="166"/>
      <c r="CT63" s="166"/>
      <c r="CU63" s="166"/>
      <c r="CV63" s="166"/>
      <c r="CW63" s="166"/>
      <c r="CX63" s="166"/>
      <c r="CY63" s="166"/>
      <c r="CZ63" s="166"/>
      <c r="DA63" s="166"/>
      <c r="DB63" s="166"/>
      <c r="DC63" s="166"/>
      <c r="DD63" s="166"/>
      <c r="DE63" s="166"/>
      <c r="DF63" s="166"/>
      <c r="DG63" s="166"/>
      <c r="DH63" s="166"/>
      <c r="DI63" s="166"/>
      <c r="DJ63" s="166"/>
      <c r="DK63" s="166"/>
      <c r="DL63" s="166"/>
      <c r="DM63" s="166"/>
      <c r="DN63" s="166"/>
      <c r="DO63" s="166"/>
      <c r="DP63" s="166"/>
      <c r="DQ63" s="166"/>
      <c r="DR63" s="166"/>
      <c r="DS63" s="166"/>
      <c r="DT63" s="166"/>
      <c r="DU63" s="166"/>
      <c r="DV63" s="166"/>
      <c r="DW63" s="166"/>
      <c r="DX63" s="166"/>
      <c r="DY63" s="166"/>
      <c r="DZ63" s="166"/>
      <c r="EA63" s="166"/>
      <c r="EB63" s="166"/>
      <c r="EC63" s="166"/>
      <c r="ED63" s="166"/>
      <c r="EE63" s="166"/>
      <c r="EF63" s="166"/>
      <c r="EG63" s="166"/>
      <c r="EH63" s="166"/>
      <c r="EI63" s="166"/>
      <c r="EJ63" s="166"/>
      <c r="EK63" s="166"/>
      <c r="EL63" s="166"/>
      <c r="EM63" s="166"/>
      <c r="EN63" s="166"/>
      <c r="EO63" s="166"/>
      <c r="EP63" s="166"/>
      <c r="EQ63" s="166"/>
      <c r="ER63" s="166"/>
      <c r="ES63" s="166"/>
      <c r="ET63" s="166"/>
      <c r="EU63" s="166"/>
      <c r="EV63" s="166"/>
      <c r="EW63" s="166"/>
      <c r="EX63" s="166"/>
      <c r="EY63" s="166"/>
      <c r="EZ63" s="166"/>
      <c r="FA63" s="166"/>
      <c r="FB63" s="166"/>
      <c r="FC63" s="166"/>
      <c r="FD63" s="166"/>
      <c r="FE63" s="166"/>
      <c r="FF63" s="166"/>
      <c r="FG63" s="166"/>
      <c r="FH63" s="166"/>
      <c r="FI63" s="166"/>
      <c r="FJ63" s="166"/>
      <c r="FK63" s="166"/>
      <c r="FL63" s="166"/>
      <c r="FM63" s="166"/>
      <c r="FN63" s="166"/>
      <c r="FO63" s="166"/>
      <c r="FP63" s="166"/>
      <c r="FQ63" s="166"/>
      <c r="FR63" s="166"/>
      <c r="FS63" s="166"/>
      <c r="FT63" s="166"/>
      <c r="FU63" s="166"/>
      <c r="FV63" s="166"/>
      <c r="FW63" s="166"/>
      <c r="FX63" s="166"/>
      <c r="FY63" s="166"/>
      <c r="FZ63" s="166"/>
      <c r="GA63" s="166"/>
      <c r="GB63" s="166"/>
      <c r="GC63" s="166"/>
      <c r="GD63" s="166"/>
      <c r="GE63" s="166"/>
      <c r="GF63" s="166"/>
      <c r="GG63" s="166"/>
      <c r="GH63" s="166"/>
      <c r="GI63" s="166"/>
      <c r="GJ63" s="166"/>
      <c r="GK63" s="166"/>
      <c r="GL63" s="166"/>
      <c r="GM63" s="166"/>
      <c r="GN63" s="166"/>
      <c r="GO63" s="166"/>
      <c r="GP63" s="166"/>
      <c r="GQ63" s="166"/>
      <c r="GR63" s="166"/>
      <c r="GS63" s="166"/>
      <c r="GT63" s="166"/>
      <c r="GU63" s="166"/>
      <c r="GV63" s="166"/>
      <c r="GW63" s="166"/>
      <c r="GX63" s="166"/>
      <c r="GY63" s="166"/>
      <c r="GZ63" s="166"/>
      <c r="HA63" s="166"/>
      <c r="HB63" s="166"/>
      <c r="HC63" s="166"/>
    </row>
    <row r="64" spans="1:211" x14ac:dyDescent="0.2">
      <c r="A64" s="144" t="s">
        <v>17</v>
      </c>
      <c r="B64" s="137"/>
      <c r="C64" s="135"/>
      <c r="D64" s="145"/>
      <c r="E64" s="146"/>
      <c r="F64" s="146"/>
      <c r="G64" s="171"/>
      <c r="H64" s="172"/>
      <c r="I64" s="172"/>
      <c r="J64" s="172"/>
      <c r="K64" s="172"/>
      <c r="L64" s="172"/>
      <c r="M64" s="172"/>
      <c r="N64" s="172"/>
      <c r="O64" s="172"/>
      <c r="P64" s="172"/>
      <c r="Q64" s="172"/>
      <c r="R64" s="172"/>
      <c r="S64" s="172"/>
      <c r="T64" s="172"/>
      <c r="U64" s="172"/>
      <c r="V64" s="172"/>
      <c r="W64" s="172"/>
      <c r="X64" s="172"/>
      <c r="Y64" s="172"/>
      <c r="Z64" s="172"/>
      <c r="AA64" s="172"/>
      <c r="AB64" s="172"/>
      <c r="AC64" s="172"/>
      <c r="AD64" s="172"/>
      <c r="AE64" s="172"/>
      <c r="AF64" s="172"/>
      <c r="AG64" s="172"/>
      <c r="AH64" s="172"/>
      <c r="AI64" s="172"/>
      <c r="AJ64" s="172"/>
      <c r="AK64" s="172"/>
      <c r="AL64" s="172"/>
      <c r="AM64" s="172"/>
      <c r="AN64" s="172"/>
      <c r="AO64" s="172"/>
      <c r="AP64" s="172"/>
      <c r="AQ64" s="172"/>
      <c r="AR64" s="172"/>
      <c r="AS64" s="172"/>
      <c r="AT64" s="172"/>
      <c r="AU64" s="172"/>
      <c r="AV64" s="172"/>
      <c r="AW64" s="172"/>
      <c r="AX64" s="172"/>
      <c r="AY64" s="172"/>
      <c r="AZ64" s="172"/>
      <c r="BA64" s="172"/>
      <c r="BB64" s="172"/>
      <c r="BC64" s="172"/>
      <c r="BD64" s="172"/>
      <c r="BE64" s="172"/>
      <c r="BF64" s="172"/>
      <c r="BG64" s="172"/>
      <c r="BH64" s="172"/>
      <c r="BI64" s="172"/>
      <c r="BJ64" s="172"/>
      <c r="BK64" s="172"/>
      <c r="BL64" s="172"/>
      <c r="BM64" s="172"/>
      <c r="BN64" s="172"/>
      <c r="BO64" s="172"/>
      <c r="BP64" s="172"/>
      <c r="BQ64" s="172"/>
      <c r="BR64" s="172"/>
      <c r="BS64" s="172"/>
      <c r="BT64" s="172"/>
      <c r="BU64" s="172"/>
      <c r="BV64" s="172"/>
      <c r="BW64" s="172"/>
      <c r="BX64" s="172"/>
      <c r="BY64" s="172"/>
      <c r="BZ64" s="172"/>
      <c r="CA64" s="172"/>
      <c r="CB64" s="172"/>
      <c r="CC64" s="172"/>
      <c r="CD64" s="172"/>
      <c r="CE64" s="172"/>
      <c r="CF64" s="172"/>
      <c r="CG64" s="172"/>
      <c r="CH64" s="172"/>
      <c r="CI64" s="172"/>
      <c r="CJ64" s="172"/>
      <c r="CK64" s="172"/>
      <c r="CL64" s="172"/>
      <c r="CM64" s="172"/>
      <c r="CN64" s="172"/>
      <c r="CO64" s="172"/>
      <c r="CP64" s="172"/>
      <c r="CQ64" s="172"/>
      <c r="CR64" s="172"/>
      <c r="CS64" s="172"/>
      <c r="CT64" s="172"/>
      <c r="CU64" s="172"/>
      <c r="CV64" s="172"/>
      <c r="CW64" s="172"/>
      <c r="CX64" s="172"/>
      <c r="CY64" s="172"/>
      <c r="CZ64" s="172"/>
      <c r="DA64" s="172"/>
      <c r="DB64" s="172"/>
      <c r="DC64" s="172"/>
      <c r="DD64" s="172"/>
      <c r="DE64" s="172"/>
      <c r="DF64" s="172"/>
      <c r="DG64" s="172"/>
      <c r="DH64" s="172"/>
      <c r="DI64" s="172"/>
      <c r="DJ64" s="172"/>
      <c r="DK64" s="172"/>
      <c r="DL64" s="172"/>
      <c r="DM64" s="172"/>
      <c r="DN64" s="172"/>
      <c r="DO64" s="172"/>
      <c r="DP64" s="172"/>
      <c r="DQ64" s="172"/>
      <c r="DR64" s="172"/>
      <c r="DS64" s="172"/>
      <c r="DT64" s="172"/>
      <c r="DU64" s="172"/>
      <c r="DV64" s="172"/>
      <c r="DW64" s="172"/>
      <c r="DX64" s="172"/>
      <c r="DY64" s="172"/>
      <c r="DZ64" s="172"/>
      <c r="EA64" s="172"/>
      <c r="EB64" s="172"/>
      <c r="EC64" s="172"/>
      <c r="ED64" s="172"/>
      <c r="EE64" s="172"/>
      <c r="EF64" s="172"/>
      <c r="EG64" s="172"/>
      <c r="EH64" s="172"/>
      <c r="EI64" s="172"/>
      <c r="EJ64" s="172"/>
      <c r="EK64" s="172"/>
      <c r="EL64" s="172"/>
      <c r="EM64" s="172"/>
      <c r="EN64" s="172"/>
      <c r="EO64" s="172"/>
      <c r="EP64" s="172"/>
      <c r="EQ64" s="172"/>
      <c r="ER64" s="172"/>
      <c r="ES64" s="172"/>
      <c r="ET64" s="172"/>
      <c r="EU64" s="172"/>
      <c r="EV64" s="172"/>
      <c r="EW64" s="172"/>
      <c r="EX64" s="172"/>
      <c r="EY64" s="172"/>
      <c r="EZ64" s="172"/>
      <c r="FA64" s="172"/>
      <c r="FB64" s="172"/>
      <c r="FC64" s="172"/>
      <c r="FD64" s="172"/>
      <c r="FE64" s="172"/>
      <c r="FF64" s="172"/>
      <c r="FG64" s="172"/>
      <c r="FH64" s="172"/>
      <c r="FI64" s="172"/>
      <c r="FJ64" s="172"/>
      <c r="FK64" s="172"/>
      <c r="FL64" s="172"/>
      <c r="FM64" s="172"/>
      <c r="FN64" s="172"/>
      <c r="FO64" s="172"/>
      <c r="FP64" s="172"/>
      <c r="FQ64" s="172"/>
      <c r="FR64" s="172"/>
      <c r="FS64" s="172"/>
      <c r="FT64" s="172"/>
      <c r="FU64" s="172"/>
      <c r="FV64" s="172"/>
      <c r="FW64" s="172"/>
      <c r="FX64" s="172"/>
      <c r="FY64" s="172"/>
      <c r="FZ64" s="172"/>
      <c r="GA64" s="172"/>
      <c r="GB64" s="172"/>
      <c r="GC64" s="172"/>
      <c r="GD64" s="172"/>
      <c r="GE64" s="172"/>
      <c r="GF64" s="172"/>
      <c r="GG64" s="172"/>
      <c r="GH64" s="172"/>
      <c r="GI64" s="172"/>
      <c r="GJ64" s="172"/>
      <c r="GK64" s="172"/>
      <c r="GL64" s="172"/>
      <c r="GM64" s="172"/>
      <c r="GN64" s="172"/>
      <c r="GO64" s="172"/>
      <c r="GP64" s="172"/>
      <c r="GQ64" s="172"/>
      <c r="GR64" s="172"/>
      <c r="GS64" s="172"/>
      <c r="GT64" s="172"/>
      <c r="GU64" s="172"/>
      <c r="GV64" s="172"/>
      <c r="GW64" s="172"/>
      <c r="GX64" s="172"/>
      <c r="GY64" s="172"/>
      <c r="GZ64" s="172"/>
      <c r="HA64" s="172"/>
      <c r="HB64" s="172"/>
      <c r="HC64" s="172"/>
    </row>
    <row r="65" spans="1:211" x14ac:dyDescent="0.2">
      <c r="A65" s="128" t="s">
        <v>154</v>
      </c>
      <c r="B65" s="127"/>
      <c r="C65" s="127"/>
      <c r="D65" s="127"/>
      <c r="E65" s="127"/>
      <c r="F65" s="129"/>
      <c r="G65" s="171"/>
      <c r="H65" s="172"/>
      <c r="I65" s="172"/>
      <c r="J65" s="172"/>
      <c r="K65" s="172"/>
      <c r="L65" s="172"/>
      <c r="M65" s="172"/>
      <c r="N65" s="172"/>
      <c r="O65" s="172"/>
      <c r="P65" s="172"/>
      <c r="Q65" s="172"/>
      <c r="R65" s="172"/>
      <c r="S65" s="172"/>
      <c r="T65" s="172"/>
      <c r="U65" s="172"/>
      <c r="V65" s="172"/>
      <c r="W65" s="172"/>
      <c r="X65" s="172"/>
      <c r="Y65" s="172"/>
      <c r="Z65" s="172"/>
      <c r="AA65" s="172"/>
      <c r="AB65" s="172"/>
      <c r="AC65" s="172"/>
      <c r="AD65" s="172"/>
      <c r="AE65" s="172"/>
      <c r="AF65" s="172"/>
      <c r="AG65" s="172"/>
      <c r="AH65" s="172"/>
      <c r="AI65" s="172"/>
      <c r="AJ65" s="172"/>
      <c r="AK65" s="172"/>
      <c r="AL65" s="172"/>
      <c r="AM65" s="172"/>
      <c r="AN65" s="172"/>
      <c r="AO65" s="172"/>
      <c r="AP65" s="172"/>
      <c r="AQ65" s="172"/>
      <c r="AR65" s="172"/>
      <c r="AS65" s="172"/>
      <c r="AT65" s="172"/>
      <c r="AU65" s="172"/>
      <c r="AV65" s="172"/>
      <c r="AW65" s="172"/>
      <c r="AX65" s="172"/>
      <c r="AY65" s="172"/>
      <c r="AZ65" s="172"/>
      <c r="BA65" s="172"/>
      <c r="BB65" s="172"/>
      <c r="BC65" s="172"/>
      <c r="BD65" s="172"/>
      <c r="BE65" s="172"/>
      <c r="BF65" s="172"/>
      <c r="BG65" s="172"/>
      <c r="BH65" s="172"/>
      <c r="BI65" s="172"/>
      <c r="BJ65" s="172"/>
      <c r="BK65" s="172"/>
      <c r="BL65" s="172"/>
      <c r="BM65" s="172"/>
      <c r="BN65" s="172"/>
      <c r="BO65" s="172"/>
      <c r="BP65" s="172"/>
      <c r="BQ65" s="172"/>
      <c r="BR65" s="172"/>
      <c r="BS65" s="172"/>
      <c r="BT65" s="172"/>
      <c r="BU65" s="172"/>
      <c r="BV65" s="172"/>
      <c r="BW65" s="172"/>
      <c r="BX65" s="172"/>
      <c r="BY65" s="172"/>
      <c r="BZ65" s="172"/>
      <c r="CA65" s="172"/>
      <c r="CB65" s="172"/>
      <c r="CC65" s="172"/>
      <c r="CD65" s="172"/>
      <c r="CE65" s="172"/>
      <c r="CF65" s="172"/>
      <c r="CG65" s="172"/>
      <c r="CH65" s="172"/>
      <c r="CI65" s="172"/>
      <c r="CJ65" s="172"/>
      <c r="CK65" s="172"/>
      <c r="CL65" s="172"/>
      <c r="CM65" s="172"/>
      <c r="CN65" s="172"/>
      <c r="CO65" s="172"/>
      <c r="CP65" s="172"/>
      <c r="CQ65" s="172"/>
      <c r="CR65" s="172"/>
      <c r="CS65" s="172"/>
      <c r="CT65" s="172"/>
      <c r="CU65" s="172"/>
      <c r="CV65" s="172"/>
      <c r="CW65" s="172"/>
      <c r="CX65" s="172"/>
      <c r="CY65" s="172"/>
      <c r="CZ65" s="172"/>
      <c r="DA65" s="172"/>
      <c r="DB65" s="172"/>
      <c r="DC65" s="172"/>
      <c r="DD65" s="172"/>
      <c r="DE65" s="172"/>
      <c r="DF65" s="172"/>
      <c r="DG65" s="172"/>
      <c r="DH65" s="172"/>
      <c r="DI65" s="172"/>
      <c r="DJ65" s="172"/>
      <c r="DK65" s="172"/>
      <c r="DL65" s="172"/>
      <c r="DM65" s="172"/>
      <c r="DN65" s="172"/>
      <c r="DO65" s="172"/>
      <c r="DP65" s="172"/>
      <c r="DQ65" s="172"/>
      <c r="DR65" s="172"/>
      <c r="DS65" s="172"/>
      <c r="DT65" s="172"/>
      <c r="DU65" s="172"/>
      <c r="DV65" s="172"/>
      <c r="DW65" s="172"/>
      <c r="DX65" s="172"/>
      <c r="DY65" s="172"/>
      <c r="DZ65" s="172"/>
      <c r="EA65" s="172"/>
      <c r="EB65" s="172"/>
      <c r="EC65" s="172"/>
      <c r="ED65" s="172"/>
      <c r="EE65" s="172"/>
      <c r="EF65" s="172"/>
      <c r="EG65" s="172"/>
      <c r="EH65" s="172"/>
      <c r="EI65" s="172"/>
      <c r="EJ65" s="172"/>
      <c r="EK65" s="172"/>
      <c r="EL65" s="172"/>
      <c r="EM65" s="172"/>
      <c r="EN65" s="172"/>
      <c r="EO65" s="172"/>
      <c r="EP65" s="172"/>
      <c r="EQ65" s="172"/>
      <c r="ER65" s="172"/>
      <c r="ES65" s="172"/>
      <c r="ET65" s="172"/>
      <c r="EU65" s="172"/>
      <c r="EV65" s="172"/>
      <c r="EW65" s="172"/>
      <c r="EX65" s="172"/>
      <c r="EY65" s="172"/>
      <c r="EZ65" s="172"/>
      <c r="FA65" s="172"/>
      <c r="FB65" s="172"/>
      <c r="FC65" s="172"/>
      <c r="FD65" s="172"/>
      <c r="FE65" s="172"/>
      <c r="FF65" s="172"/>
      <c r="FG65" s="172"/>
      <c r="FH65" s="172"/>
      <c r="FI65" s="172"/>
      <c r="FJ65" s="172"/>
      <c r="FK65" s="172"/>
      <c r="FL65" s="172"/>
      <c r="FM65" s="172"/>
      <c r="FN65" s="172"/>
      <c r="FO65" s="172"/>
      <c r="FP65" s="172"/>
      <c r="FQ65" s="172"/>
      <c r="FR65" s="172"/>
      <c r="FS65" s="172"/>
      <c r="FT65" s="172"/>
      <c r="FU65" s="172"/>
      <c r="FV65" s="172"/>
      <c r="FW65" s="172"/>
      <c r="FX65" s="172"/>
      <c r="FY65" s="172"/>
      <c r="FZ65" s="172"/>
      <c r="GA65" s="172"/>
      <c r="GB65" s="172"/>
      <c r="GC65" s="172"/>
      <c r="GD65" s="172"/>
      <c r="GE65" s="172"/>
      <c r="GF65" s="172"/>
      <c r="GG65" s="172"/>
      <c r="GH65" s="172"/>
      <c r="GI65" s="172"/>
      <c r="GJ65" s="172"/>
      <c r="GK65" s="172"/>
      <c r="GL65" s="172"/>
      <c r="GM65" s="172"/>
      <c r="GN65" s="172"/>
      <c r="GO65" s="172"/>
      <c r="GP65" s="172"/>
      <c r="GQ65" s="172"/>
      <c r="GR65" s="172"/>
      <c r="GS65" s="172"/>
      <c r="GT65" s="172"/>
      <c r="GU65" s="172"/>
      <c r="GV65" s="172"/>
      <c r="GW65" s="172"/>
      <c r="GX65" s="172"/>
      <c r="GY65" s="172"/>
      <c r="GZ65" s="172"/>
      <c r="HA65" s="172"/>
      <c r="HB65" s="172"/>
      <c r="HC65" s="172"/>
    </row>
    <row r="66" spans="1:211" x14ac:dyDescent="0.2">
      <c r="A66" s="131"/>
      <c r="B66" s="131"/>
      <c r="C66" s="131"/>
      <c r="D66" s="131"/>
      <c r="E66" s="127"/>
      <c r="F66" s="129"/>
      <c r="G66" s="171"/>
      <c r="H66" s="172"/>
      <c r="I66" s="172"/>
      <c r="J66" s="172"/>
      <c r="K66" s="172"/>
      <c r="L66" s="172"/>
      <c r="M66" s="172"/>
      <c r="N66" s="172"/>
      <c r="O66" s="172"/>
      <c r="P66" s="172"/>
      <c r="Q66" s="172"/>
      <c r="R66" s="172"/>
      <c r="S66" s="172"/>
      <c r="T66" s="172"/>
      <c r="U66" s="172"/>
      <c r="V66" s="172"/>
      <c r="W66" s="172"/>
      <c r="X66" s="172"/>
      <c r="Y66" s="172"/>
      <c r="Z66" s="172"/>
      <c r="AA66" s="172"/>
      <c r="AB66" s="172"/>
      <c r="AC66" s="172"/>
      <c r="AD66" s="172"/>
      <c r="AE66" s="172"/>
      <c r="AF66" s="172"/>
      <c r="AG66" s="172"/>
      <c r="AH66" s="172"/>
      <c r="AI66" s="172"/>
      <c r="AJ66" s="172"/>
      <c r="AK66" s="172"/>
      <c r="AL66" s="172"/>
      <c r="AM66" s="172"/>
      <c r="AN66" s="172"/>
      <c r="AO66" s="172"/>
      <c r="AP66" s="172"/>
      <c r="AQ66" s="172"/>
      <c r="AR66" s="172"/>
      <c r="AS66" s="172"/>
      <c r="AT66" s="172"/>
      <c r="AU66" s="172"/>
      <c r="AV66" s="172"/>
      <c r="AW66" s="172"/>
      <c r="AX66" s="172"/>
      <c r="AY66" s="172"/>
      <c r="AZ66" s="172"/>
      <c r="BA66" s="172"/>
      <c r="BB66" s="172"/>
      <c r="BC66" s="172"/>
      <c r="BD66" s="172"/>
      <c r="BE66" s="172"/>
      <c r="BF66" s="172"/>
      <c r="BG66" s="172"/>
      <c r="BH66" s="172"/>
      <c r="BI66" s="172"/>
      <c r="BJ66" s="172"/>
      <c r="BK66" s="172"/>
      <c r="BL66" s="172"/>
      <c r="BM66" s="172"/>
      <c r="BN66" s="172"/>
      <c r="BO66" s="172"/>
      <c r="BP66" s="172"/>
      <c r="BQ66" s="172"/>
      <c r="BR66" s="172"/>
      <c r="BS66" s="172"/>
      <c r="BT66" s="172"/>
      <c r="BU66" s="172"/>
      <c r="BV66" s="172"/>
      <c r="BW66" s="172"/>
      <c r="BX66" s="172"/>
      <c r="BY66" s="172"/>
      <c r="BZ66" s="172"/>
      <c r="CA66" s="172"/>
      <c r="CB66" s="172"/>
      <c r="CC66" s="172"/>
      <c r="CD66" s="172"/>
      <c r="CE66" s="172"/>
      <c r="CF66" s="172"/>
      <c r="CG66" s="172"/>
      <c r="CH66" s="172"/>
      <c r="CI66" s="172"/>
      <c r="CJ66" s="172"/>
      <c r="CK66" s="172"/>
      <c r="CL66" s="172"/>
      <c r="CM66" s="172"/>
      <c r="CN66" s="172"/>
      <c r="CO66" s="172"/>
      <c r="CP66" s="172"/>
      <c r="CQ66" s="172"/>
      <c r="CR66" s="172"/>
      <c r="CS66" s="172"/>
      <c r="CT66" s="172"/>
      <c r="CU66" s="172"/>
      <c r="CV66" s="172"/>
      <c r="CW66" s="172"/>
      <c r="CX66" s="172"/>
      <c r="CY66" s="172"/>
      <c r="CZ66" s="172"/>
      <c r="DA66" s="172"/>
      <c r="DB66" s="172"/>
      <c r="DC66" s="172"/>
      <c r="DD66" s="172"/>
      <c r="DE66" s="172"/>
      <c r="DF66" s="172"/>
      <c r="DG66" s="172"/>
      <c r="DH66" s="172"/>
      <c r="DI66" s="172"/>
      <c r="DJ66" s="172"/>
      <c r="DK66" s="172"/>
      <c r="DL66" s="172"/>
      <c r="DM66" s="172"/>
      <c r="DN66" s="172"/>
      <c r="DO66" s="172"/>
      <c r="DP66" s="172"/>
      <c r="DQ66" s="172"/>
      <c r="DR66" s="172"/>
      <c r="DS66" s="172"/>
      <c r="DT66" s="172"/>
      <c r="DU66" s="172"/>
      <c r="DV66" s="172"/>
      <c r="DW66" s="172"/>
      <c r="DX66" s="172"/>
      <c r="DY66" s="172"/>
      <c r="DZ66" s="172"/>
      <c r="EA66" s="172"/>
      <c r="EB66" s="172"/>
      <c r="EC66" s="172"/>
      <c r="ED66" s="172"/>
      <c r="EE66" s="172"/>
      <c r="EF66" s="172"/>
      <c r="EG66" s="172"/>
      <c r="EH66" s="172"/>
      <c r="EI66" s="172"/>
      <c r="EJ66" s="172"/>
      <c r="EK66" s="172"/>
      <c r="EL66" s="172"/>
      <c r="EM66" s="172"/>
      <c r="EN66" s="172"/>
      <c r="EO66" s="172"/>
      <c r="EP66" s="172"/>
      <c r="EQ66" s="172"/>
      <c r="ER66" s="172"/>
      <c r="ES66" s="172"/>
      <c r="ET66" s="172"/>
      <c r="EU66" s="172"/>
      <c r="EV66" s="172"/>
      <c r="EW66" s="172"/>
      <c r="EX66" s="172"/>
      <c r="EY66" s="172"/>
      <c r="EZ66" s="172"/>
      <c r="FA66" s="172"/>
      <c r="FB66" s="172"/>
      <c r="FC66" s="172"/>
      <c r="FD66" s="172"/>
      <c r="FE66" s="172"/>
      <c r="FF66" s="172"/>
      <c r="FG66" s="172"/>
      <c r="FH66" s="172"/>
      <c r="FI66" s="172"/>
      <c r="FJ66" s="172"/>
      <c r="FK66" s="172"/>
      <c r="FL66" s="172"/>
      <c r="FM66" s="172"/>
      <c r="FN66" s="172"/>
      <c r="FO66" s="172"/>
      <c r="FP66" s="172"/>
      <c r="FQ66" s="172"/>
      <c r="FR66" s="172"/>
      <c r="FS66" s="172"/>
      <c r="FT66" s="172"/>
      <c r="FU66" s="172"/>
      <c r="FV66" s="172"/>
      <c r="FW66" s="172"/>
      <c r="FX66" s="172"/>
      <c r="FY66" s="172"/>
      <c r="FZ66" s="172"/>
      <c r="GA66" s="172"/>
      <c r="GB66" s="172"/>
      <c r="GC66" s="172"/>
      <c r="GD66" s="172"/>
      <c r="GE66" s="172"/>
      <c r="GF66" s="172"/>
      <c r="GG66" s="172"/>
      <c r="GH66" s="172"/>
      <c r="GI66" s="172"/>
      <c r="GJ66" s="172"/>
      <c r="GK66" s="172"/>
      <c r="GL66" s="172"/>
      <c r="GM66" s="172"/>
      <c r="GN66" s="172"/>
      <c r="GO66" s="172"/>
      <c r="GP66" s="172"/>
      <c r="GQ66" s="172"/>
      <c r="GR66" s="172"/>
      <c r="GS66" s="172"/>
      <c r="GT66" s="172"/>
      <c r="GU66" s="172"/>
      <c r="GV66" s="172"/>
      <c r="GW66" s="172"/>
      <c r="GX66" s="172"/>
      <c r="GY66" s="172"/>
      <c r="GZ66" s="172"/>
      <c r="HA66" s="172"/>
      <c r="HB66" s="172"/>
      <c r="HC66" s="172"/>
    </row>
    <row r="67" spans="1:211" x14ac:dyDescent="0.2">
      <c r="A67" s="132" t="s">
        <v>10</v>
      </c>
      <c r="B67" s="132" t="s">
        <v>11</v>
      </c>
      <c r="C67" s="132" t="s">
        <v>12</v>
      </c>
      <c r="D67" s="132" t="s">
        <v>8</v>
      </c>
      <c r="E67" s="127"/>
      <c r="F67" s="129"/>
      <c r="G67" s="171"/>
      <c r="H67" s="172"/>
      <c r="I67" s="172"/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72"/>
      <c r="AD67" s="172"/>
      <c r="AE67" s="172"/>
      <c r="AF67" s="172"/>
      <c r="AG67" s="172"/>
      <c r="AH67" s="172"/>
      <c r="AI67" s="172"/>
      <c r="AJ67" s="172"/>
      <c r="AK67" s="172"/>
      <c r="AL67" s="172"/>
      <c r="AM67" s="172"/>
      <c r="AN67" s="172"/>
      <c r="AO67" s="172"/>
      <c r="AP67" s="172"/>
      <c r="AQ67" s="172"/>
      <c r="AR67" s="172"/>
      <c r="AS67" s="172"/>
      <c r="AT67" s="172"/>
      <c r="AU67" s="172"/>
      <c r="AV67" s="172"/>
      <c r="AW67" s="172"/>
      <c r="AX67" s="172"/>
      <c r="AY67" s="172"/>
      <c r="AZ67" s="172"/>
      <c r="BA67" s="172"/>
      <c r="BB67" s="172"/>
      <c r="BC67" s="172"/>
      <c r="BD67" s="172"/>
      <c r="BE67" s="172"/>
      <c r="BF67" s="172"/>
      <c r="BG67" s="172"/>
      <c r="BH67" s="172"/>
      <c r="BI67" s="172"/>
      <c r="BJ67" s="172"/>
      <c r="BK67" s="172"/>
      <c r="BL67" s="172"/>
      <c r="BM67" s="172"/>
      <c r="BN67" s="172"/>
      <c r="BO67" s="172"/>
      <c r="BP67" s="172"/>
      <c r="BQ67" s="172"/>
      <c r="BR67" s="172"/>
      <c r="BS67" s="172"/>
      <c r="BT67" s="172"/>
      <c r="BU67" s="172"/>
      <c r="BV67" s="172"/>
      <c r="BW67" s="172"/>
      <c r="BX67" s="172"/>
      <c r="BY67" s="172"/>
      <c r="BZ67" s="172"/>
      <c r="CA67" s="172"/>
      <c r="CB67" s="172"/>
      <c r="CC67" s="172"/>
      <c r="CD67" s="172"/>
      <c r="CE67" s="172"/>
      <c r="CF67" s="172"/>
      <c r="CG67" s="172"/>
      <c r="CH67" s="172"/>
      <c r="CI67" s="172"/>
      <c r="CJ67" s="172"/>
      <c r="CK67" s="172"/>
      <c r="CL67" s="172"/>
      <c r="CM67" s="172"/>
      <c r="CN67" s="172"/>
      <c r="CO67" s="172"/>
      <c r="CP67" s="172"/>
      <c r="CQ67" s="172"/>
      <c r="CR67" s="172"/>
      <c r="CS67" s="172"/>
      <c r="CT67" s="172"/>
      <c r="CU67" s="172"/>
      <c r="CV67" s="172"/>
      <c r="CW67" s="172"/>
      <c r="CX67" s="172"/>
      <c r="CY67" s="172"/>
      <c r="CZ67" s="172"/>
      <c r="DA67" s="172"/>
      <c r="DB67" s="172"/>
      <c r="DC67" s="172"/>
      <c r="DD67" s="172"/>
      <c r="DE67" s="172"/>
      <c r="DF67" s="172"/>
      <c r="DG67" s="172"/>
      <c r="DH67" s="172"/>
      <c r="DI67" s="172"/>
      <c r="DJ67" s="172"/>
      <c r="DK67" s="172"/>
      <c r="DL67" s="172"/>
      <c r="DM67" s="172"/>
      <c r="DN67" s="172"/>
      <c r="DO67" s="172"/>
      <c r="DP67" s="172"/>
      <c r="DQ67" s="172"/>
      <c r="DR67" s="172"/>
      <c r="DS67" s="172"/>
      <c r="DT67" s="172"/>
      <c r="DU67" s="172"/>
      <c r="DV67" s="172"/>
      <c r="DW67" s="172"/>
      <c r="DX67" s="172"/>
      <c r="DY67" s="172"/>
      <c r="DZ67" s="172"/>
      <c r="EA67" s="172"/>
      <c r="EB67" s="172"/>
      <c r="EC67" s="172"/>
      <c r="ED67" s="172"/>
      <c r="EE67" s="172"/>
      <c r="EF67" s="172"/>
      <c r="EG67" s="172"/>
      <c r="EH67" s="172"/>
      <c r="EI67" s="172"/>
      <c r="EJ67" s="172"/>
      <c r="EK67" s="172"/>
      <c r="EL67" s="172"/>
      <c r="EM67" s="172"/>
      <c r="EN67" s="172"/>
      <c r="EO67" s="172"/>
      <c r="EP67" s="172"/>
      <c r="EQ67" s="172"/>
      <c r="ER67" s="172"/>
      <c r="ES67" s="172"/>
      <c r="ET67" s="172"/>
      <c r="EU67" s="172"/>
      <c r="EV67" s="172"/>
      <c r="EW67" s="172"/>
      <c r="EX67" s="172"/>
      <c r="EY67" s="172"/>
      <c r="EZ67" s="172"/>
      <c r="FA67" s="172"/>
      <c r="FB67" s="172"/>
      <c r="FC67" s="172"/>
      <c r="FD67" s="172"/>
      <c r="FE67" s="172"/>
      <c r="FF67" s="172"/>
      <c r="FG67" s="172"/>
      <c r="FH67" s="172"/>
      <c r="FI67" s="172"/>
      <c r="FJ67" s="172"/>
      <c r="FK67" s="172"/>
      <c r="FL67" s="172"/>
      <c r="FM67" s="172"/>
      <c r="FN67" s="172"/>
      <c r="FO67" s="172"/>
      <c r="FP67" s="172"/>
      <c r="FQ67" s="172"/>
      <c r="FR67" s="172"/>
      <c r="FS67" s="172"/>
      <c r="FT67" s="172"/>
      <c r="FU67" s="172"/>
      <c r="FV67" s="172"/>
      <c r="FW67" s="172"/>
      <c r="FX67" s="172"/>
      <c r="FY67" s="172"/>
      <c r="FZ67" s="172"/>
      <c r="GA67" s="172"/>
      <c r="GB67" s="172"/>
      <c r="GC67" s="172"/>
      <c r="GD67" s="172"/>
      <c r="GE67" s="172"/>
      <c r="GF67" s="172"/>
      <c r="GG67" s="172"/>
      <c r="GH67" s="172"/>
      <c r="GI67" s="172"/>
      <c r="GJ67" s="172"/>
      <c r="GK67" s="172"/>
      <c r="GL67" s="172"/>
      <c r="GM67" s="172"/>
      <c r="GN67" s="172"/>
      <c r="GO67" s="172"/>
      <c r="GP67" s="172"/>
      <c r="GQ67" s="172"/>
      <c r="GR67" s="172"/>
      <c r="GS67" s="172"/>
      <c r="GT67" s="172"/>
      <c r="GU67" s="172"/>
      <c r="GV67" s="172"/>
      <c r="GW67" s="172"/>
      <c r="GX67" s="172"/>
      <c r="GY67" s="172"/>
      <c r="GZ67" s="172"/>
      <c r="HA67" s="172"/>
      <c r="HB67" s="172"/>
      <c r="HC67" s="172"/>
    </row>
    <row r="68" spans="1:211" x14ac:dyDescent="0.2">
      <c r="A68" s="206"/>
      <c r="B68" s="206"/>
      <c r="C68" s="206"/>
      <c r="D68" s="206"/>
      <c r="E68" s="127"/>
      <c r="F68" s="129"/>
      <c r="G68" s="167"/>
      <c r="H68" s="166"/>
      <c r="I68" s="166"/>
      <c r="J68" s="166"/>
      <c r="K68" s="166"/>
      <c r="L68" s="166"/>
      <c r="M68" s="166"/>
      <c r="N68" s="166"/>
      <c r="O68" s="166"/>
      <c r="P68" s="166"/>
      <c r="Q68" s="166"/>
      <c r="R68" s="166"/>
      <c r="S68" s="166"/>
      <c r="T68" s="166"/>
      <c r="U68" s="166"/>
      <c r="V68" s="166"/>
      <c r="W68" s="166"/>
      <c r="X68" s="166"/>
      <c r="Y68" s="166"/>
      <c r="Z68" s="166"/>
      <c r="AA68" s="166"/>
      <c r="AB68" s="166"/>
      <c r="AC68" s="166"/>
      <c r="AD68" s="166"/>
      <c r="AE68" s="166"/>
      <c r="AF68" s="166"/>
      <c r="AG68" s="166"/>
      <c r="AH68" s="166"/>
      <c r="AI68" s="166"/>
      <c r="AJ68" s="166"/>
      <c r="AK68" s="166"/>
      <c r="AL68" s="166"/>
      <c r="AM68" s="166"/>
      <c r="AN68" s="166"/>
      <c r="AO68" s="166"/>
      <c r="AP68" s="166"/>
      <c r="AQ68" s="166"/>
      <c r="AR68" s="166"/>
      <c r="AS68" s="166"/>
      <c r="AT68" s="166"/>
      <c r="AU68" s="166"/>
      <c r="AV68" s="166"/>
      <c r="AW68" s="166"/>
      <c r="AX68" s="166"/>
      <c r="AY68" s="166"/>
      <c r="AZ68" s="166"/>
      <c r="BA68" s="166"/>
      <c r="BB68" s="166"/>
      <c r="BC68" s="166"/>
      <c r="BD68" s="166"/>
      <c r="BE68" s="166"/>
      <c r="BF68" s="166"/>
      <c r="BG68" s="166"/>
      <c r="BH68" s="166"/>
      <c r="BI68" s="166"/>
      <c r="BJ68" s="166"/>
      <c r="BK68" s="166"/>
      <c r="BL68" s="166"/>
      <c r="BM68" s="166"/>
      <c r="BN68" s="166"/>
      <c r="BO68" s="166"/>
      <c r="BP68" s="166"/>
      <c r="BQ68" s="166"/>
      <c r="BR68" s="166"/>
      <c r="BS68" s="166"/>
      <c r="BT68" s="166"/>
      <c r="BU68" s="166"/>
      <c r="BV68" s="166"/>
      <c r="BW68" s="166"/>
      <c r="BX68" s="166"/>
      <c r="BY68" s="166"/>
      <c r="BZ68" s="166"/>
      <c r="CA68" s="166"/>
      <c r="CB68" s="166"/>
      <c r="CC68" s="166"/>
      <c r="CD68" s="166"/>
      <c r="CE68" s="166"/>
      <c r="CF68" s="166"/>
      <c r="CG68" s="166"/>
      <c r="CH68" s="166"/>
      <c r="CI68" s="166"/>
      <c r="CJ68" s="166"/>
      <c r="CK68" s="166"/>
      <c r="CL68" s="166"/>
      <c r="CM68" s="166"/>
      <c r="CN68" s="166"/>
      <c r="CO68" s="166"/>
      <c r="CP68" s="166"/>
      <c r="CQ68" s="166"/>
      <c r="CR68" s="166"/>
      <c r="CS68" s="166"/>
      <c r="CT68" s="166"/>
      <c r="CU68" s="166"/>
      <c r="CV68" s="166"/>
      <c r="CW68" s="166"/>
      <c r="CX68" s="166"/>
      <c r="CY68" s="166"/>
      <c r="CZ68" s="166"/>
      <c r="DA68" s="166"/>
      <c r="DB68" s="166"/>
      <c r="DC68" s="166"/>
      <c r="DD68" s="166"/>
      <c r="DE68" s="166"/>
      <c r="DF68" s="166"/>
      <c r="DG68" s="166"/>
      <c r="DH68" s="166"/>
      <c r="DI68" s="166"/>
      <c r="DJ68" s="166"/>
      <c r="DK68" s="166"/>
      <c r="DL68" s="166"/>
      <c r="DM68" s="166"/>
      <c r="DN68" s="166"/>
      <c r="DO68" s="166"/>
      <c r="DP68" s="166"/>
      <c r="DQ68" s="166"/>
      <c r="DR68" s="166"/>
      <c r="DS68" s="166"/>
      <c r="DT68" s="166"/>
      <c r="DU68" s="166"/>
      <c r="DV68" s="166"/>
      <c r="DW68" s="166"/>
      <c r="DX68" s="166"/>
      <c r="DY68" s="166"/>
      <c r="DZ68" s="166"/>
      <c r="EA68" s="166"/>
      <c r="EB68" s="166"/>
      <c r="EC68" s="166"/>
      <c r="ED68" s="166"/>
      <c r="EE68" s="166"/>
      <c r="EF68" s="166"/>
      <c r="EG68" s="166"/>
      <c r="EH68" s="166"/>
      <c r="EI68" s="166"/>
      <c r="EJ68" s="166"/>
      <c r="EK68" s="166"/>
      <c r="EL68" s="166"/>
      <c r="EM68" s="166"/>
      <c r="EN68" s="166"/>
      <c r="EO68" s="166"/>
      <c r="EP68" s="166"/>
      <c r="EQ68" s="166"/>
      <c r="ER68" s="166"/>
      <c r="ES68" s="166"/>
      <c r="ET68" s="166"/>
      <c r="EU68" s="166"/>
      <c r="EV68" s="166"/>
      <c r="EW68" s="166"/>
      <c r="EX68" s="166"/>
      <c r="EY68" s="166"/>
      <c r="EZ68" s="166"/>
      <c r="FA68" s="166"/>
      <c r="FB68" s="166"/>
      <c r="FC68" s="166"/>
      <c r="FD68" s="166"/>
      <c r="FE68" s="166"/>
      <c r="FF68" s="166"/>
      <c r="FG68" s="166"/>
      <c r="FH68" s="166"/>
      <c r="FI68" s="166"/>
      <c r="FJ68" s="166"/>
      <c r="FK68" s="166"/>
      <c r="FL68" s="166"/>
      <c r="FM68" s="166"/>
      <c r="FN68" s="166"/>
      <c r="FO68" s="166"/>
      <c r="FP68" s="166"/>
      <c r="FQ68" s="166"/>
      <c r="FR68" s="166"/>
      <c r="FS68" s="166"/>
      <c r="FT68" s="166"/>
      <c r="FU68" s="166"/>
      <c r="FV68" s="166"/>
      <c r="FW68" s="166"/>
      <c r="FX68" s="166"/>
      <c r="FY68" s="166"/>
      <c r="FZ68" s="166"/>
      <c r="GA68" s="166"/>
      <c r="GB68" s="166"/>
      <c r="GC68" s="166"/>
      <c r="GD68" s="166"/>
      <c r="GE68" s="166"/>
      <c r="GF68" s="166"/>
      <c r="GG68" s="166"/>
      <c r="GH68" s="166"/>
      <c r="GI68" s="166"/>
      <c r="GJ68" s="166"/>
      <c r="GK68" s="166"/>
      <c r="GL68" s="166"/>
      <c r="GM68" s="166"/>
      <c r="GN68" s="166"/>
      <c r="GO68" s="166"/>
      <c r="GP68" s="166"/>
      <c r="GQ68" s="166"/>
      <c r="GR68" s="166"/>
      <c r="GS68" s="166"/>
      <c r="GT68" s="166"/>
      <c r="GU68" s="166"/>
      <c r="GV68" s="166"/>
      <c r="GW68" s="166"/>
      <c r="GX68" s="166"/>
      <c r="GY68" s="166"/>
      <c r="GZ68" s="166"/>
      <c r="HA68" s="166"/>
      <c r="HB68" s="166"/>
      <c r="HC68" s="166"/>
    </row>
    <row r="69" spans="1:211" x14ac:dyDescent="0.2">
      <c r="A69" s="131"/>
      <c r="B69" s="131"/>
      <c r="C69" s="131"/>
      <c r="D69" s="131"/>
      <c r="E69" s="127"/>
      <c r="F69" s="129"/>
      <c r="G69" s="167"/>
      <c r="H69" s="166"/>
      <c r="I69" s="166"/>
      <c r="J69" s="166"/>
      <c r="K69" s="166"/>
      <c r="L69" s="166"/>
      <c r="M69" s="166"/>
      <c r="N69" s="166"/>
      <c r="O69" s="166"/>
      <c r="P69" s="166"/>
      <c r="Q69" s="166"/>
      <c r="R69" s="166"/>
      <c r="S69" s="166"/>
      <c r="T69" s="166"/>
      <c r="U69" s="166"/>
      <c r="V69" s="166"/>
      <c r="W69" s="166"/>
      <c r="X69" s="166"/>
      <c r="Y69" s="166"/>
      <c r="Z69" s="166"/>
      <c r="AA69" s="166"/>
      <c r="AB69" s="166"/>
      <c r="AC69" s="166"/>
      <c r="AD69" s="166"/>
      <c r="AE69" s="166"/>
      <c r="AF69" s="166"/>
      <c r="AG69" s="166"/>
      <c r="AH69" s="166"/>
      <c r="AI69" s="166"/>
      <c r="AJ69" s="166"/>
      <c r="AK69" s="166"/>
      <c r="AL69" s="166"/>
      <c r="AM69" s="166"/>
      <c r="AN69" s="166"/>
      <c r="AO69" s="166"/>
      <c r="AP69" s="166"/>
      <c r="AQ69" s="166"/>
      <c r="AR69" s="166"/>
      <c r="AS69" s="166"/>
      <c r="AT69" s="166"/>
      <c r="AU69" s="166"/>
      <c r="AV69" s="166"/>
      <c r="AW69" s="166"/>
      <c r="AX69" s="166"/>
      <c r="AY69" s="166"/>
      <c r="AZ69" s="166"/>
      <c r="BA69" s="166"/>
      <c r="BB69" s="166"/>
      <c r="BC69" s="166"/>
      <c r="BD69" s="166"/>
      <c r="BE69" s="166"/>
      <c r="BF69" s="166"/>
      <c r="BG69" s="166"/>
      <c r="BH69" s="166"/>
      <c r="BI69" s="166"/>
      <c r="BJ69" s="166"/>
      <c r="BK69" s="166"/>
      <c r="BL69" s="166"/>
      <c r="BM69" s="166"/>
      <c r="BN69" s="166"/>
      <c r="BO69" s="166"/>
      <c r="BP69" s="166"/>
      <c r="BQ69" s="166"/>
      <c r="BR69" s="166"/>
      <c r="BS69" s="166"/>
      <c r="BT69" s="166"/>
      <c r="BU69" s="166"/>
      <c r="BV69" s="166"/>
      <c r="BW69" s="166"/>
      <c r="BX69" s="166"/>
      <c r="BY69" s="166"/>
      <c r="BZ69" s="166"/>
      <c r="CA69" s="166"/>
      <c r="CB69" s="166"/>
      <c r="CC69" s="166"/>
      <c r="CD69" s="166"/>
      <c r="CE69" s="166"/>
      <c r="CF69" s="166"/>
      <c r="CG69" s="166"/>
      <c r="CH69" s="166"/>
      <c r="CI69" s="166"/>
      <c r="CJ69" s="166"/>
      <c r="CK69" s="166"/>
      <c r="CL69" s="166"/>
      <c r="CM69" s="166"/>
      <c r="CN69" s="166"/>
      <c r="CO69" s="166"/>
      <c r="CP69" s="166"/>
      <c r="CQ69" s="166"/>
      <c r="CR69" s="166"/>
      <c r="CS69" s="166"/>
      <c r="CT69" s="166"/>
      <c r="CU69" s="166"/>
      <c r="CV69" s="166"/>
      <c r="CW69" s="166"/>
      <c r="CX69" s="166"/>
      <c r="CY69" s="166"/>
      <c r="CZ69" s="166"/>
      <c r="DA69" s="166"/>
      <c r="DB69" s="166"/>
      <c r="DC69" s="166"/>
      <c r="DD69" s="166"/>
      <c r="DE69" s="166"/>
      <c r="DF69" s="166"/>
      <c r="DG69" s="166"/>
      <c r="DH69" s="166"/>
      <c r="DI69" s="166"/>
      <c r="DJ69" s="166"/>
      <c r="DK69" s="166"/>
      <c r="DL69" s="166"/>
      <c r="DM69" s="166"/>
      <c r="DN69" s="166"/>
      <c r="DO69" s="166"/>
      <c r="DP69" s="166"/>
      <c r="DQ69" s="166"/>
      <c r="DR69" s="166"/>
      <c r="DS69" s="166"/>
      <c r="DT69" s="166"/>
      <c r="DU69" s="166"/>
      <c r="DV69" s="166"/>
      <c r="DW69" s="166"/>
      <c r="DX69" s="166"/>
      <c r="DY69" s="166"/>
      <c r="DZ69" s="166"/>
      <c r="EA69" s="166"/>
      <c r="EB69" s="166"/>
      <c r="EC69" s="166"/>
      <c r="ED69" s="166"/>
      <c r="EE69" s="166"/>
      <c r="EF69" s="166"/>
      <c r="EG69" s="166"/>
      <c r="EH69" s="166"/>
      <c r="EI69" s="166"/>
      <c r="EJ69" s="166"/>
      <c r="EK69" s="166"/>
      <c r="EL69" s="166"/>
      <c r="EM69" s="166"/>
      <c r="EN69" s="166"/>
      <c r="EO69" s="166"/>
      <c r="EP69" s="166"/>
      <c r="EQ69" s="166"/>
      <c r="ER69" s="166"/>
      <c r="ES69" s="166"/>
      <c r="ET69" s="166"/>
      <c r="EU69" s="166"/>
      <c r="EV69" s="166"/>
      <c r="EW69" s="166"/>
      <c r="EX69" s="166"/>
      <c r="EY69" s="166"/>
      <c r="EZ69" s="166"/>
      <c r="FA69" s="166"/>
      <c r="FB69" s="166"/>
      <c r="FC69" s="166"/>
      <c r="FD69" s="166"/>
      <c r="FE69" s="166"/>
      <c r="FF69" s="166"/>
      <c r="FG69" s="166"/>
      <c r="FH69" s="166"/>
      <c r="FI69" s="166"/>
      <c r="FJ69" s="166"/>
      <c r="FK69" s="166"/>
      <c r="FL69" s="166"/>
      <c r="FM69" s="166"/>
      <c r="FN69" s="166"/>
      <c r="FO69" s="166"/>
      <c r="FP69" s="166"/>
      <c r="FQ69" s="166"/>
      <c r="FR69" s="166"/>
      <c r="FS69" s="166"/>
      <c r="FT69" s="166"/>
      <c r="FU69" s="166"/>
      <c r="FV69" s="166"/>
      <c r="FW69" s="166"/>
      <c r="FX69" s="166"/>
      <c r="FY69" s="166"/>
      <c r="FZ69" s="166"/>
      <c r="GA69" s="166"/>
      <c r="GB69" s="166"/>
      <c r="GC69" s="166"/>
      <c r="GD69" s="166"/>
      <c r="GE69" s="166"/>
      <c r="GF69" s="166"/>
      <c r="GG69" s="166"/>
      <c r="GH69" s="166"/>
      <c r="GI69" s="166"/>
      <c r="GJ69" s="166"/>
      <c r="GK69" s="166"/>
      <c r="GL69" s="166"/>
      <c r="GM69" s="166"/>
      <c r="GN69" s="166"/>
      <c r="GO69" s="166"/>
      <c r="GP69" s="166"/>
      <c r="GQ69" s="166"/>
      <c r="GR69" s="166"/>
      <c r="GS69" s="166"/>
      <c r="GT69" s="166"/>
      <c r="GU69" s="166"/>
      <c r="GV69" s="166"/>
      <c r="GW69" s="166"/>
      <c r="GX69" s="166"/>
      <c r="GY69" s="166"/>
      <c r="GZ69" s="166"/>
      <c r="HA69" s="166"/>
      <c r="HB69" s="166"/>
      <c r="HC69" s="166"/>
    </row>
    <row r="70" spans="1:211" x14ac:dyDescent="0.2">
      <c r="A70" s="42">
        <v>44796</v>
      </c>
      <c r="B70" s="137"/>
      <c r="C70" s="137" t="s">
        <v>156</v>
      </c>
      <c r="D70" s="149">
        <v>806923.7</v>
      </c>
      <c r="E70" s="127"/>
      <c r="F70" s="129"/>
      <c r="G70" s="167"/>
      <c r="H70" s="166"/>
      <c r="I70" s="166"/>
      <c r="J70" s="166"/>
      <c r="K70" s="166"/>
      <c r="L70" s="166"/>
      <c r="M70" s="166"/>
      <c r="N70" s="166"/>
      <c r="O70" s="166"/>
      <c r="P70" s="166"/>
      <c r="Q70" s="166"/>
      <c r="R70" s="166"/>
      <c r="S70" s="166"/>
      <c r="T70" s="166"/>
      <c r="U70" s="166"/>
      <c r="V70" s="166"/>
      <c r="W70" s="166"/>
      <c r="X70" s="166"/>
      <c r="Y70" s="166"/>
      <c r="Z70" s="166"/>
      <c r="AA70" s="166"/>
      <c r="AB70" s="166"/>
      <c r="AC70" s="166"/>
      <c r="AD70" s="166"/>
      <c r="AE70" s="166"/>
      <c r="AF70" s="166"/>
      <c r="AG70" s="166"/>
      <c r="AH70" s="166"/>
      <c r="AI70" s="166"/>
      <c r="AJ70" s="166"/>
      <c r="AK70" s="166"/>
      <c r="AL70" s="166"/>
      <c r="AM70" s="166"/>
      <c r="AN70" s="166"/>
      <c r="AO70" s="166"/>
      <c r="AP70" s="166"/>
      <c r="AQ70" s="166"/>
      <c r="AR70" s="166"/>
      <c r="AS70" s="166"/>
      <c r="AT70" s="166"/>
      <c r="AU70" s="166"/>
      <c r="AV70" s="166"/>
      <c r="AW70" s="166"/>
      <c r="AX70" s="166"/>
      <c r="AY70" s="166"/>
      <c r="AZ70" s="166"/>
      <c r="BA70" s="166"/>
      <c r="BB70" s="166"/>
      <c r="BC70" s="166"/>
      <c r="BD70" s="166"/>
      <c r="BE70" s="166"/>
      <c r="BF70" s="166"/>
      <c r="BG70" s="166"/>
      <c r="BH70" s="166"/>
      <c r="BI70" s="166"/>
      <c r="BJ70" s="166"/>
      <c r="BK70" s="166"/>
      <c r="BL70" s="166"/>
      <c r="BM70" s="166"/>
      <c r="BN70" s="166"/>
      <c r="BO70" s="166"/>
      <c r="BP70" s="166"/>
      <c r="BQ70" s="166"/>
      <c r="BR70" s="166"/>
      <c r="BS70" s="166"/>
      <c r="BT70" s="166"/>
      <c r="BU70" s="166"/>
      <c r="BV70" s="166"/>
      <c r="BW70" s="166"/>
      <c r="BX70" s="166"/>
      <c r="BY70" s="166"/>
      <c r="BZ70" s="166"/>
      <c r="CA70" s="166"/>
      <c r="CB70" s="166"/>
      <c r="CC70" s="166"/>
      <c r="CD70" s="166"/>
      <c r="CE70" s="166"/>
      <c r="CF70" s="166"/>
      <c r="CG70" s="166"/>
      <c r="CH70" s="166"/>
      <c r="CI70" s="166"/>
      <c r="CJ70" s="166"/>
      <c r="CK70" s="166"/>
      <c r="CL70" s="166"/>
      <c r="CM70" s="166"/>
      <c r="CN70" s="166"/>
      <c r="CO70" s="166"/>
      <c r="CP70" s="166"/>
      <c r="CQ70" s="166"/>
      <c r="CR70" s="166"/>
      <c r="CS70" s="166"/>
      <c r="CT70" s="166"/>
      <c r="CU70" s="166"/>
      <c r="CV70" s="166"/>
      <c r="CW70" s="166"/>
      <c r="CX70" s="166"/>
      <c r="CY70" s="166"/>
      <c r="CZ70" s="166"/>
      <c r="DA70" s="166"/>
      <c r="DB70" s="166"/>
      <c r="DC70" s="166"/>
      <c r="DD70" s="166"/>
      <c r="DE70" s="166"/>
      <c r="DF70" s="166"/>
      <c r="DG70" s="166"/>
      <c r="DH70" s="166"/>
      <c r="DI70" s="166"/>
      <c r="DJ70" s="166"/>
      <c r="DK70" s="166"/>
      <c r="DL70" s="166"/>
      <c r="DM70" s="166"/>
      <c r="DN70" s="166"/>
      <c r="DO70" s="166"/>
      <c r="DP70" s="166"/>
      <c r="DQ70" s="166"/>
      <c r="DR70" s="166"/>
      <c r="DS70" s="166"/>
      <c r="DT70" s="166"/>
      <c r="DU70" s="166"/>
      <c r="DV70" s="166"/>
      <c r="DW70" s="166"/>
      <c r="DX70" s="166"/>
      <c r="DY70" s="166"/>
      <c r="DZ70" s="166"/>
      <c r="EA70" s="166"/>
      <c r="EB70" s="166"/>
      <c r="EC70" s="166"/>
      <c r="ED70" s="166"/>
      <c r="EE70" s="166"/>
      <c r="EF70" s="166"/>
      <c r="EG70" s="166"/>
      <c r="EH70" s="166"/>
      <c r="EI70" s="166"/>
      <c r="EJ70" s="166"/>
      <c r="EK70" s="166"/>
      <c r="EL70" s="166"/>
      <c r="EM70" s="166"/>
      <c r="EN70" s="166"/>
      <c r="EO70" s="166"/>
      <c r="EP70" s="166"/>
      <c r="EQ70" s="166"/>
      <c r="ER70" s="166"/>
      <c r="ES70" s="166"/>
      <c r="ET70" s="166"/>
      <c r="EU70" s="166"/>
      <c r="EV70" s="166"/>
      <c r="EW70" s="166"/>
      <c r="EX70" s="166"/>
      <c r="EY70" s="166"/>
      <c r="EZ70" s="166"/>
      <c r="FA70" s="166"/>
      <c r="FB70" s="166"/>
      <c r="FC70" s="166"/>
      <c r="FD70" s="166"/>
      <c r="FE70" s="166"/>
      <c r="FF70" s="166"/>
      <c r="FG70" s="166"/>
      <c r="FH70" s="166"/>
      <c r="FI70" s="166"/>
      <c r="FJ70" s="166"/>
      <c r="FK70" s="166"/>
      <c r="FL70" s="166"/>
      <c r="FM70" s="166"/>
      <c r="FN70" s="166"/>
      <c r="FO70" s="166"/>
      <c r="FP70" s="166"/>
      <c r="FQ70" s="166"/>
      <c r="FR70" s="166"/>
      <c r="FS70" s="166"/>
      <c r="FT70" s="166"/>
      <c r="FU70" s="166"/>
      <c r="FV70" s="166"/>
      <c r="FW70" s="166"/>
      <c r="FX70" s="166"/>
      <c r="FY70" s="166"/>
      <c r="FZ70" s="166"/>
      <c r="GA70" s="166"/>
      <c r="GB70" s="166"/>
      <c r="GC70" s="166"/>
      <c r="GD70" s="166"/>
      <c r="GE70" s="166"/>
      <c r="GF70" s="166"/>
      <c r="GG70" s="166"/>
      <c r="GH70" s="166"/>
      <c r="GI70" s="166"/>
      <c r="GJ70" s="166"/>
      <c r="GK70" s="166"/>
      <c r="GL70" s="166"/>
      <c r="GM70" s="166"/>
      <c r="GN70" s="166"/>
      <c r="GO70" s="166"/>
      <c r="GP70" s="166"/>
      <c r="GQ70" s="166"/>
      <c r="GR70" s="166"/>
      <c r="GS70" s="166"/>
      <c r="GT70" s="166"/>
      <c r="GU70" s="166"/>
      <c r="GV70" s="166"/>
      <c r="GW70" s="166"/>
      <c r="GX70" s="166"/>
      <c r="GY70" s="166"/>
      <c r="GZ70" s="166"/>
      <c r="HA70" s="166"/>
      <c r="HB70" s="166"/>
      <c r="HC70" s="166"/>
    </row>
    <row r="71" spans="1:211" x14ac:dyDescent="0.2">
      <c r="A71" s="42">
        <v>44865</v>
      </c>
      <c r="B71" s="137"/>
      <c r="C71" s="137" t="s">
        <v>156</v>
      </c>
      <c r="D71" s="149">
        <v>262448</v>
      </c>
      <c r="E71" s="127"/>
      <c r="F71" s="129"/>
      <c r="G71" s="167"/>
      <c r="H71" s="166"/>
      <c r="I71" s="166"/>
      <c r="J71" s="166"/>
      <c r="K71" s="166"/>
      <c r="L71" s="166"/>
      <c r="M71" s="166"/>
      <c r="N71" s="166"/>
      <c r="O71" s="166"/>
      <c r="P71" s="166"/>
      <c r="Q71" s="166"/>
      <c r="R71" s="166"/>
      <c r="S71" s="166"/>
      <c r="T71" s="166"/>
      <c r="U71" s="166"/>
      <c r="V71" s="166"/>
      <c r="W71" s="166"/>
      <c r="X71" s="166"/>
      <c r="Y71" s="166"/>
      <c r="Z71" s="166"/>
      <c r="AA71" s="166"/>
      <c r="AB71" s="166"/>
      <c r="AC71" s="166"/>
      <c r="AD71" s="166"/>
      <c r="AE71" s="166"/>
      <c r="AF71" s="166"/>
      <c r="AG71" s="166"/>
      <c r="AH71" s="166"/>
      <c r="AI71" s="166"/>
      <c r="AJ71" s="166"/>
      <c r="AK71" s="166"/>
      <c r="AL71" s="166"/>
      <c r="AM71" s="166"/>
      <c r="AN71" s="166"/>
      <c r="AO71" s="166"/>
      <c r="AP71" s="166"/>
      <c r="AQ71" s="166"/>
      <c r="AR71" s="166"/>
      <c r="AS71" s="166"/>
      <c r="AT71" s="166"/>
      <c r="AU71" s="166"/>
      <c r="AV71" s="166"/>
      <c r="AW71" s="166"/>
      <c r="AX71" s="166"/>
      <c r="AY71" s="166"/>
      <c r="AZ71" s="166"/>
      <c r="BA71" s="166"/>
      <c r="BB71" s="166"/>
      <c r="BC71" s="166"/>
      <c r="BD71" s="166"/>
      <c r="BE71" s="166"/>
      <c r="BF71" s="166"/>
      <c r="BG71" s="166"/>
      <c r="BH71" s="166"/>
      <c r="BI71" s="166"/>
      <c r="BJ71" s="166"/>
      <c r="BK71" s="166"/>
      <c r="BL71" s="166"/>
      <c r="BM71" s="166"/>
      <c r="BN71" s="166"/>
      <c r="BO71" s="166"/>
      <c r="BP71" s="166"/>
      <c r="BQ71" s="166"/>
      <c r="BR71" s="166"/>
      <c r="BS71" s="166"/>
      <c r="BT71" s="166"/>
      <c r="BU71" s="166"/>
      <c r="BV71" s="166"/>
      <c r="BW71" s="166"/>
      <c r="BX71" s="166"/>
      <c r="BY71" s="166"/>
      <c r="BZ71" s="166"/>
      <c r="CA71" s="166"/>
      <c r="CB71" s="166"/>
      <c r="CC71" s="166"/>
      <c r="CD71" s="166"/>
      <c r="CE71" s="166"/>
      <c r="CF71" s="166"/>
      <c r="CG71" s="166"/>
      <c r="CH71" s="166"/>
      <c r="CI71" s="166"/>
      <c r="CJ71" s="166"/>
      <c r="CK71" s="166"/>
      <c r="CL71" s="166"/>
      <c r="CM71" s="166"/>
      <c r="CN71" s="166"/>
      <c r="CO71" s="166"/>
      <c r="CP71" s="166"/>
      <c r="CQ71" s="166"/>
      <c r="CR71" s="166"/>
      <c r="CS71" s="166"/>
      <c r="CT71" s="166"/>
      <c r="CU71" s="166"/>
      <c r="CV71" s="166"/>
      <c r="CW71" s="166"/>
      <c r="CX71" s="166"/>
      <c r="CY71" s="166"/>
      <c r="CZ71" s="166"/>
      <c r="DA71" s="166"/>
      <c r="DB71" s="166"/>
      <c r="DC71" s="166"/>
      <c r="DD71" s="166"/>
      <c r="DE71" s="166"/>
      <c r="DF71" s="166"/>
      <c r="DG71" s="166"/>
      <c r="DH71" s="166"/>
      <c r="DI71" s="166"/>
      <c r="DJ71" s="166"/>
      <c r="DK71" s="166"/>
      <c r="DL71" s="166"/>
      <c r="DM71" s="166"/>
      <c r="DN71" s="166"/>
      <c r="DO71" s="166"/>
      <c r="DP71" s="166"/>
      <c r="DQ71" s="166"/>
      <c r="DR71" s="166"/>
      <c r="DS71" s="166"/>
      <c r="DT71" s="166"/>
      <c r="DU71" s="166"/>
      <c r="DV71" s="166"/>
      <c r="DW71" s="166"/>
      <c r="DX71" s="166"/>
      <c r="DY71" s="166"/>
      <c r="DZ71" s="166"/>
      <c r="EA71" s="166"/>
      <c r="EB71" s="166"/>
      <c r="EC71" s="166"/>
      <c r="ED71" s="166"/>
      <c r="EE71" s="166"/>
      <c r="EF71" s="166"/>
      <c r="EG71" s="166"/>
      <c r="EH71" s="166"/>
      <c r="EI71" s="166"/>
      <c r="EJ71" s="166"/>
      <c r="EK71" s="166"/>
      <c r="EL71" s="166"/>
      <c r="EM71" s="166"/>
      <c r="EN71" s="166"/>
      <c r="EO71" s="166"/>
      <c r="EP71" s="166"/>
      <c r="EQ71" s="166"/>
      <c r="ER71" s="166"/>
      <c r="ES71" s="166"/>
      <c r="ET71" s="166"/>
      <c r="EU71" s="166"/>
      <c r="EV71" s="166"/>
      <c r="EW71" s="166"/>
      <c r="EX71" s="166"/>
      <c r="EY71" s="166"/>
      <c r="EZ71" s="166"/>
      <c r="FA71" s="166"/>
      <c r="FB71" s="166"/>
      <c r="FC71" s="166"/>
      <c r="FD71" s="166"/>
      <c r="FE71" s="166"/>
      <c r="FF71" s="166"/>
      <c r="FG71" s="166"/>
      <c r="FH71" s="166"/>
      <c r="FI71" s="166"/>
      <c r="FJ71" s="166"/>
      <c r="FK71" s="166"/>
      <c r="FL71" s="166"/>
      <c r="FM71" s="166"/>
      <c r="FN71" s="166"/>
      <c r="FO71" s="166"/>
      <c r="FP71" s="166"/>
      <c r="FQ71" s="166"/>
      <c r="FR71" s="166"/>
      <c r="FS71" s="166"/>
      <c r="FT71" s="166"/>
      <c r="FU71" s="166"/>
      <c r="FV71" s="166"/>
      <c r="FW71" s="166"/>
      <c r="FX71" s="166"/>
      <c r="FY71" s="166"/>
      <c r="FZ71" s="166"/>
      <c r="GA71" s="166"/>
      <c r="GB71" s="166"/>
      <c r="GC71" s="166"/>
      <c r="GD71" s="166"/>
      <c r="GE71" s="166"/>
      <c r="GF71" s="166"/>
      <c r="GG71" s="166"/>
      <c r="GH71" s="166"/>
      <c r="GI71" s="166"/>
      <c r="GJ71" s="166"/>
      <c r="GK71" s="166"/>
      <c r="GL71" s="166"/>
      <c r="GM71" s="166"/>
      <c r="GN71" s="166"/>
      <c r="GO71" s="166"/>
      <c r="GP71" s="166"/>
      <c r="GQ71" s="166"/>
      <c r="GR71" s="166"/>
      <c r="GS71" s="166"/>
      <c r="GT71" s="166"/>
      <c r="GU71" s="166"/>
      <c r="GV71" s="166"/>
      <c r="GW71" s="166"/>
      <c r="GX71" s="166"/>
      <c r="GY71" s="166"/>
      <c r="GZ71" s="166"/>
      <c r="HA71" s="166"/>
      <c r="HB71" s="166"/>
      <c r="HC71" s="166"/>
    </row>
    <row r="72" spans="1:211" x14ac:dyDescent="0.2">
      <c r="A72" s="42">
        <v>44888</v>
      </c>
      <c r="B72" s="137"/>
      <c r="C72" s="137" t="s">
        <v>156</v>
      </c>
      <c r="D72" s="149">
        <v>1246977.45</v>
      </c>
      <c r="E72" s="127"/>
      <c r="F72" s="129"/>
      <c r="G72" s="167"/>
      <c r="H72" s="166"/>
      <c r="I72" s="166"/>
      <c r="J72" s="166"/>
      <c r="K72" s="166"/>
      <c r="L72" s="166"/>
      <c r="M72" s="166"/>
      <c r="N72" s="166"/>
      <c r="O72" s="166"/>
      <c r="P72" s="166"/>
      <c r="Q72" s="166"/>
      <c r="R72" s="166"/>
      <c r="S72" s="166"/>
      <c r="T72" s="166"/>
      <c r="U72" s="166"/>
      <c r="V72" s="166"/>
      <c r="W72" s="166"/>
      <c r="X72" s="166"/>
      <c r="Y72" s="166"/>
      <c r="Z72" s="166"/>
      <c r="AA72" s="166"/>
      <c r="AB72" s="166"/>
      <c r="AC72" s="166"/>
      <c r="AD72" s="166"/>
      <c r="AE72" s="166"/>
      <c r="AF72" s="166"/>
      <c r="AG72" s="166"/>
      <c r="AH72" s="166"/>
      <c r="AI72" s="166"/>
      <c r="AJ72" s="166"/>
      <c r="AK72" s="166"/>
      <c r="AL72" s="166"/>
      <c r="AM72" s="166"/>
      <c r="AN72" s="166"/>
      <c r="AO72" s="166"/>
      <c r="AP72" s="166"/>
      <c r="AQ72" s="166"/>
      <c r="AR72" s="166"/>
      <c r="AS72" s="166"/>
      <c r="AT72" s="166"/>
      <c r="AU72" s="166"/>
      <c r="AV72" s="166"/>
      <c r="AW72" s="166"/>
      <c r="AX72" s="166"/>
      <c r="AY72" s="166"/>
      <c r="AZ72" s="166"/>
      <c r="BA72" s="166"/>
      <c r="BB72" s="166"/>
      <c r="BC72" s="166"/>
      <c r="BD72" s="166"/>
      <c r="BE72" s="166"/>
      <c r="BF72" s="166"/>
      <c r="BG72" s="166"/>
      <c r="BH72" s="166"/>
      <c r="BI72" s="166"/>
      <c r="BJ72" s="166"/>
      <c r="BK72" s="166"/>
      <c r="BL72" s="166"/>
      <c r="BM72" s="166"/>
      <c r="BN72" s="166"/>
      <c r="BO72" s="166"/>
      <c r="BP72" s="166"/>
      <c r="BQ72" s="166"/>
      <c r="BR72" s="166"/>
      <c r="BS72" s="166"/>
      <c r="BT72" s="166"/>
      <c r="BU72" s="166"/>
      <c r="BV72" s="166"/>
      <c r="BW72" s="166"/>
      <c r="BX72" s="166"/>
      <c r="BY72" s="166"/>
      <c r="BZ72" s="166"/>
      <c r="CA72" s="166"/>
      <c r="CB72" s="166"/>
      <c r="CC72" s="166"/>
      <c r="CD72" s="166"/>
      <c r="CE72" s="166"/>
      <c r="CF72" s="166"/>
      <c r="CG72" s="166"/>
      <c r="CH72" s="166"/>
      <c r="CI72" s="166"/>
      <c r="CJ72" s="166"/>
      <c r="CK72" s="166"/>
      <c r="CL72" s="166"/>
      <c r="CM72" s="166"/>
      <c r="CN72" s="166"/>
      <c r="CO72" s="166"/>
      <c r="CP72" s="166"/>
      <c r="CQ72" s="166"/>
      <c r="CR72" s="166"/>
      <c r="CS72" s="166"/>
      <c r="CT72" s="166"/>
      <c r="CU72" s="166"/>
      <c r="CV72" s="166"/>
      <c r="CW72" s="166"/>
      <c r="CX72" s="166"/>
      <c r="CY72" s="166"/>
      <c r="CZ72" s="166"/>
      <c r="DA72" s="166"/>
      <c r="DB72" s="166"/>
      <c r="DC72" s="166"/>
      <c r="DD72" s="166"/>
      <c r="DE72" s="166"/>
      <c r="DF72" s="166"/>
      <c r="DG72" s="166"/>
      <c r="DH72" s="166"/>
      <c r="DI72" s="166"/>
      <c r="DJ72" s="166"/>
      <c r="DK72" s="166"/>
      <c r="DL72" s="166"/>
      <c r="DM72" s="166"/>
      <c r="DN72" s="166"/>
      <c r="DO72" s="166"/>
      <c r="DP72" s="166"/>
      <c r="DQ72" s="166"/>
      <c r="DR72" s="166"/>
      <c r="DS72" s="166"/>
      <c r="DT72" s="166"/>
      <c r="DU72" s="166"/>
      <c r="DV72" s="166"/>
      <c r="DW72" s="166"/>
      <c r="DX72" s="166"/>
      <c r="DY72" s="166"/>
      <c r="DZ72" s="166"/>
      <c r="EA72" s="166"/>
      <c r="EB72" s="166"/>
      <c r="EC72" s="166"/>
      <c r="ED72" s="166"/>
      <c r="EE72" s="166"/>
      <c r="EF72" s="166"/>
      <c r="EG72" s="166"/>
      <c r="EH72" s="166"/>
      <c r="EI72" s="166"/>
      <c r="EJ72" s="166"/>
      <c r="EK72" s="166"/>
      <c r="EL72" s="166"/>
      <c r="EM72" s="166"/>
      <c r="EN72" s="166"/>
      <c r="EO72" s="166"/>
      <c r="EP72" s="166"/>
      <c r="EQ72" s="166"/>
      <c r="ER72" s="166"/>
      <c r="ES72" s="166"/>
      <c r="ET72" s="166"/>
      <c r="EU72" s="166"/>
      <c r="EV72" s="166"/>
      <c r="EW72" s="166"/>
      <c r="EX72" s="166"/>
      <c r="EY72" s="166"/>
      <c r="EZ72" s="166"/>
      <c r="FA72" s="166"/>
      <c r="FB72" s="166"/>
      <c r="FC72" s="166"/>
      <c r="FD72" s="166"/>
      <c r="FE72" s="166"/>
      <c r="FF72" s="166"/>
      <c r="FG72" s="166"/>
      <c r="FH72" s="166"/>
      <c r="FI72" s="166"/>
      <c r="FJ72" s="166"/>
      <c r="FK72" s="166"/>
      <c r="FL72" s="166"/>
      <c r="FM72" s="166"/>
      <c r="FN72" s="166"/>
      <c r="FO72" s="166"/>
      <c r="FP72" s="166"/>
      <c r="FQ72" s="166"/>
      <c r="FR72" s="166"/>
      <c r="FS72" s="166"/>
      <c r="FT72" s="166"/>
      <c r="FU72" s="166"/>
      <c r="FV72" s="166"/>
      <c r="FW72" s="166"/>
      <c r="FX72" s="166"/>
      <c r="FY72" s="166"/>
      <c r="FZ72" s="166"/>
      <c r="GA72" s="166"/>
      <c r="GB72" s="166"/>
      <c r="GC72" s="166"/>
      <c r="GD72" s="166"/>
      <c r="GE72" s="166"/>
      <c r="GF72" s="166"/>
      <c r="GG72" s="166"/>
      <c r="GH72" s="166"/>
      <c r="GI72" s="166"/>
      <c r="GJ72" s="166"/>
      <c r="GK72" s="166"/>
      <c r="GL72" s="166"/>
      <c r="GM72" s="166"/>
      <c r="GN72" s="166"/>
      <c r="GO72" s="166"/>
      <c r="GP72" s="166"/>
      <c r="GQ72" s="166"/>
      <c r="GR72" s="166"/>
      <c r="GS72" s="166"/>
      <c r="GT72" s="166"/>
      <c r="GU72" s="166"/>
      <c r="GV72" s="166"/>
      <c r="GW72" s="166"/>
      <c r="GX72" s="166"/>
      <c r="GY72" s="166"/>
      <c r="GZ72" s="166"/>
      <c r="HA72" s="166"/>
      <c r="HB72" s="166"/>
      <c r="HC72" s="166"/>
    </row>
    <row r="73" spans="1:211" x14ac:dyDescent="0.2">
      <c r="A73" s="42">
        <v>44944</v>
      </c>
      <c r="B73" s="137"/>
      <c r="C73" s="137" t="s">
        <v>156</v>
      </c>
      <c r="D73" s="149">
        <v>635108.5</v>
      </c>
      <c r="E73" s="127"/>
      <c r="F73" s="129"/>
      <c r="G73" s="167"/>
      <c r="H73" s="166"/>
      <c r="I73" s="166"/>
      <c r="J73" s="166"/>
      <c r="K73" s="166"/>
      <c r="L73" s="166"/>
      <c r="M73" s="166"/>
      <c r="N73" s="166"/>
      <c r="O73" s="166"/>
      <c r="P73" s="166"/>
      <c r="Q73" s="166"/>
      <c r="R73" s="166"/>
      <c r="S73" s="166"/>
      <c r="T73" s="166"/>
      <c r="U73" s="166"/>
      <c r="V73" s="166"/>
      <c r="W73" s="166"/>
      <c r="X73" s="166"/>
      <c r="Y73" s="166"/>
      <c r="Z73" s="166"/>
      <c r="AA73" s="166"/>
      <c r="AB73" s="166"/>
      <c r="AC73" s="166"/>
      <c r="AD73" s="166"/>
      <c r="AE73" s="166"/>
      <c r="AF73" s="166"/>
      <c r="AG73" s="166"/>
      <c r="AH73" s="166"/>
      <c r="AI73" s="166"/>
      <c r="AJ73" s="166"/>
      <c r="AK73" s="166"/>
      <c r="AL73" s="166"/>
      <c r="AM73" s="166"/>
      <c r="AN73" s="166"/>
      <c r="AO73" s="166"/>
      <c r="AP73" s="166"/>
      <c r="AQ73" s="166"/>
      <c r="AR73" s="166"/>
      <c r="AS73" s="166"/>
      <c r="AT73" s="166"/>
      <c r="AU73" s="166"/>
      <c r="AV73" s="166"/>
      <c r="AW73" s="166"/>
      <c r="AX73" s="166"/>
      <c r="AY73" s="166"/>
      <c r="AZ73" s="166"/>
      <c r="BA73" s="166"/>
      <c r="BB73" s="166"/>
      <c r="BC73" s="166"/>
      <c r="BD73" s="166"/>
      <c r="BE73" s="166"/>
      <c r="BF73" s="166"/>
      <c r="BG73" s="166"/>
      <c r="BH73" s="166"/>
      <c r="BI73" s="166"/>
      <c r="BJ73" s="166"/>
      <c r="BK73" s="166"/>
      <c r="BL73" s="166"/>
      <c r="BM73" s="166"/>
      <c r="BN73" s="166"/>
      <c r="BO73" s="166"/>
      <c r="BP73" s="166"/>
      <c r="BQ73" s="166"/>
      <c r="BR73" s="166"/>
      <c r="BS73" s="166"/>
      <c r="BT73" s="166"/>
      <c r="BU73" s="166"/>
      <c r="BV73" s="166"/>
      <c r="BW73" s="166"/>
      <c r="BX73" s="166"/>
      <c r="BY73" s="166"/>
      <c r="BZ73" s="166"/>
      <c r="CA73" s="166"/>
      <c r="CB73" s="166"/>
      <c r="CC73" s="166"/>
      <c r="CD73" s="166"/>
      <c r="CE73" s="166"/>
      <c r="CF73" s="166"/>
      <c r="CG73" s="166"/>
      <c r="CH73" s="166"/>
      <c r="CI73" s="166"/>
      <c r="CJ73" s="166"/>
      <c r="CK73" s="166"/>
      <c r="CL73" s="166"/>
      <c r="CM73" s="166"/>
      <c r="CN73" s="166"/>
      <c r="CO73" s="166"/>
      <c r="CP73" s="166"/>
      <c r="CQ73" s="166"/>
      <c r="CR73" s="166"/>
      <c r="CS73" s="166"/>
      <c r="CT73" s="166"/>
      <c r="CU73" s="166"/>
      <c r="CV73" s="166"/>
      <c r="CW73" s="166"/>
      <c r="CX73" s="166"/>
      <c r="CY73" s="166"/>
      <c r="CZ73" s="166"/>
      <c r="DA73" s="166"/>
      <c r="DB73" s="166"/>
      <c r="DC73" s="166"/>
      <c r="DD73" s="166"/>
      <c r="DE73" s="166"/>
      <c r="DF73" s="166"/>
      <c r="DG73" s="166"/>
      <c r="DH73" s="166"/>
      <c r="DI73" s="166"/>
      <c r="DJ73" s="166"/>
      <c r="DK73" s="166"/>
      <c r="DL73" s="166"/>
      <c r="DM73" s="166"/>
      <c r="DN73" s="166"/>
      <c r="DO73" s="166"/>
      <c r="DP73" s="166"/>
      <c r="DQ73" s="166"/>
      <c r="DR73" s="166"/>
      <c r="DS73" s="166"/>
      <c r="DT73" s="166"/>
      <c r="DU73" s="166"/>
      <c r="DV73" s="166"/>
      <c r="DW73" s="166"/>
      <c r="DX73" s="166"/>
      <c r="DY73" s="166"/>
      <c r="DZ73" s="166"/>
      <c r="EA73" s="166"/>
      <c r="EB73" s="166"/>
      <c r="EC73" s="166"/>
      <c r="ED73" s="166"/>
      <c r="EE73" s="166"/>
      <c r="EF73" s="166"/>
      <c r="EG73" s="166"/>
      <c r="EH73" s="166"/>
      <c r="EI73" s="166"/>
      <c r="EJ73" s="166"/>
      <c r="EK73" s="166"/>
      <c r="EL73" s="166"/>
      <c r="EM73" s="166"/>
      <c r="EN73" s="166"/>
      <c r="EO73" s="166"/>
      <c r="EP73" s="166"/>
      <c r="EQ73" s="166"/>
      <c r="ER73" s="166"/>
      <c r="ES73" s="166"/>
      <c r="ET73" s="166"/>
      <c r="EU73" s="166"/>
      <c r="EV73" s="166"/>
      <c r="EW73" s="166"/>
      <c r="EX73" s="166"/>
      <c r="EY73" s="166"/>
      <c r="EZ73" s="166"/>
      <c r="FA73" s="166"/>
      <c r="FB73" s="166"/>
      <c r="FC73" s="166"/>
      <c r="FD73" s="166"/>
      <c r="FE73" s="166"/>
      <c r="FF73" s="166"/>
      <c r="FG73" s="166"/>
      <c r="FH73" s="166"/>
      <c r="FI73" s="166"/>
      <c r="FJ73" s="166"/>
      <c r="FK73" s="166"/>
      <c r="FL73" s="166"/>
      <c r="FM73" s="166"/>
      <c r="FN73" s="166"/>
      <c r="FO73" s="166"/>
      <c r="FP73" s="166"/>
      <c r="FQ73" s="166"/>
      <c r="FR73" s="166"/>
      <c r="FS73" s="166"/>
      <c r="FT73" s="166"/>
      <c r="FU73" s="166"/>
      <c r="FV73" s="166"/>
      <c r="FW73" s="166"/>
      <c r="FX73" s="166"/>
      <c r="FY73" s="166"/>
      <c r="FZ73" s="166"/>
      <c r="GA73" s="166"/>
      <c r="GB73" s="166"/>
      <c r="GC73" s="166"/>
      <c r="GD73" s="166"/>
      <c r="GE73" s="166"/>
      <c r="GF73" s="166"/>
      <c r="GG73" s="166"/>
      <c r="GH73" s="166"/>
      <c r="GI73" s="166"/>
      <c r="GJ73" s="166"/>
      <c r="GK73" s="166"/>
      <c r="GL73" s="166"/>
      <c r="GM73" s="166"/>
      <c r="GN73" s="166"/>
      <c r="GO73" s="166"/>
      <c r="GP73" s="166"/>
      <c r="GQ73" s="166"/>
      <c r="GR73" s="166"/>
      <c r="GS73" s="166"/>
      <c r="GT73" s="166"/>
      <c r="GU73" s="166"/>
      <c r="GV73" s="166"/>
      <c r="GW73" s="166"/>
      <c r="GX73" s="166"/>
      <c r="GY73" s="166"/>
      <c r="GZ73" s="166"/>
      <c r="HA73" s="166"/>
      <c r="HB73" s="166"/>
      <c r="HC73" s="166"/>
    </row>
    <row r="74" spans="1:211" x14ac:dyDescent="0.2">
      <c r="A74" s="42">
        <v>45308</v>
      </c>
      <c r="B74" s="137"/>
      <c r="C74" s="348" t="s">
        <v>342</v>
      </c>
      <c r="D74" s="149">
        <v>1000</v>
      </c>
      <c r="E74" s="127"/>
      <c r="F74" s="129"/>
      <c r="G74" s="167"/>
      <c r="H74" s="166"/>
      <c r="I74" s="166"/>
      <c r="J74" s="166"/>
      <c r="K74" s="166"/>
      <c r="L74" s="166"/>
      <c r="M74" s="166"/>
      <c r="N74" s="166"/>
      <c r="O74" s="166"/>
      <c r="P74" s="166"/>
      <c r="Q74" s="166"/>
      <c r="R74" s="166"/>
      <c r="S74" s="166"/>
      <c r="T74" s="166"/>
      <c r="U74" s="166"/>
      <c r="V74" s="166"/>
      <c r="W74" s="166"/>
      <c r="X74" s="166"/>
      <c r="Y74" s="166"/>
      <c r="Z74" s="166"/>
      <c r="AA74" s="166"/>
      <c r="AB74" s="166"/>
      <c r="AC74" s="166"/>
      <c r="AD74" s="166"/>
      <c r="AE74" s="166"/>
      <c r="AF74" s="166"/>
      <c r="AG74" s="166"/>
      <c r="AH74" s="166"/>
      <c r="AI74" s="166"/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6"/>
      <c r="AV74" s="166"/>
      <c r="AW74" s="166"/>
      <c r="AX74" s="166"/>
      <c r="AY74" s="166"/>
      <c r="AZ74" s="166"/>
      <c r="BA74" s="166"/>
      <c r="BB74" s="166"/>
      <c r="BC74" s="166"/>
      <c r="BD74" s="166"/>
      <c r="BE74" s="166"/>
      <c r="BF74" s="166"/>
      <c r="BG74" s="166"/>
      <c r="BH74" s="166"/>
      <c r="BI74" s="166"/>
      <c r="BJ74" s="166"/>
      <c r="BK74" s="166"/>
      <c r="BL74" s="166"/>
      <c r="BM74" s="166"/>
      <c r="BN74" s="166"/>
      <c r="BO74" s="166"/>
      <c r="BP74" s="166"/>
      <c r="BQ74" s="166"/>
      <c r="BR74" s="166"/>
      <c r="BS74" s="166"/>
      <c r="BT74" s="166"/>
      <c r="BU74" s="166"/>
      <c r="BV74" s="166"/>
      <c r="BW74" s="166"/>
      <c r="BX74" s="166"/>
      <c r="BY74" s="166"/>
      <c r="BZ74" s="166"/>
      <c r="CA74" s="166"/>
      <c r="CB74" s="166"/>
      <c r="CC74" s="166"/>
      <c r="CD74" s="166"/>
      <c r="CE74" s="166"/>
      <c r="CF74" s="166"/>
      <c r="CG74" s="166"/>
      <c r="CH74" s="166"/>
      <c r="CI74" s="166"/>
      <c r="CJ74" s="166"/>
      <c r="CK74" s="166"/>
      <c r="CL74" s="166"/>
      <c r="CM74" s="166"/>
      <c r="CN74" s="166"/>
      <c r="CO74" s="166"/>
      <c r="CP74" s="166"/>
      <c r="CQ74" s="166"/>
      <c r="CR74" s="166"/>
      <c r="CS74" s="166"/>
      <c r="CT74" s="166"/>
      <c r="CU74" s="166"/>
      <c r="CV74" s="166"/>
      <c r="CW74" s="166"/>
      <c r="CX74" s="166"/>
      <c r="CY74" s="166"/>
      <c r="CZ74" s="166"/>
      <c r="DA74" s="166"/>
      <c r="DB74" s="166"/>
      <c r="DC74" s="166"/>
      <c r="DD74" s="166"/>
      <c r="DE74" s="166"/>
      <c r="DF74" s="166"/>
      <c r="DG74" s="166"/>
      <c r="DH74" s="166"/>
      <c r="DI74" s="166"/>
      <c r="DJ74" s="166"/>
      <c r="DK74" s="166"/>
      <c r="DL74" s="166"/>
      <c r="DM74" s="166"/>
      <c r="DN74" s="166"/>
      <c r="DO74" s="166"/>
      <c r="DP74" s="166"/>
      <c r="DQ74" s="166"/>
      <c r="DR74" s="166"/>
      <c r="DS74" s="166"/>
      <c r="DT74" s="166"/>
      <c r="DU74" s="166"/>
      <c r="DV74" s="166"/>
      <c r="DW74" s="166"/>
      <c r="DX74" s="166"/>
      <c r="DY74" s="166"/>
      <c r="DZ74" s="166"/>
      <c r="EA74" s="166"/>
      <c r="EB74" s="166"/>
      <c r="EC74" s="166"/>
      <c r="ED74" s="166"/>
      <c r="EE74" s="166"/>
      <c r="EF74" s="166"/>
      <c r="EG74" s="166"/>
      <c r="EH74" s="166"/>
      <c r="EI74" s="166"/>
      <c r="EJ74" s="166"/>
      <c r="EK74" s="166"/>
      <c r="EL74" s="166"/>
      <c r="EM74" s="166"/>
      <c r="EN74" s="166"/>
      <c r="EO74" s="166"/>
      <c r="EP74" s="166"/>
      <c r="EQ74" s="166"/>
      <c r="ER74" s="166"/>
      <c r="ES74" s="166"/>
      <c r="ET74" s="166"/>
      <c r="EU74" s="166"/>
      <c r="EV74" s="166"/>
      <c r="EW74" s="166"/>
      <c r="EX74" s="166"/>
      <c r="EY74" s="166"/>
      <c r="EZ74" s="166"/>
      <c r="FA74" s="166"/>
      <c r="FB74" s="166"/>
      <c r="FC74" s="166"/>
      <c r="FD74" s="166"/>
      <c r="FE74" s="166"/>
      <c r="FF74" s="166"/>
      <c r="FG74" s="166"/>
      <c r="FH74" s="166"/>
      <c r="FI74" s="166"/>
      <c r="FJ74" s="166"/>
      <c r="FK74" s="166"/>
      <c r="FL74" s="166"/>
      <c r="FM74" s="166"/>
      <c r="FN74" s="166"/>
      <c r="FO74" s="166"/>
      <c r="FP74" s="166"/>
      <c r="FQ74" s="166"/>
      <c r="FR74" s="166"/>
      <c r="FS74" s="166"/>
      <c r="FT74" s="166"/>
      <c r="FU74" s="166"/>
      <c r="FV74" s="166"/>
      <c r="FW74" s="166"/>
      <c r="FX74" s="166"/>
      <c r="FY74" s="166"/>
      <c r="FZ74" s="166"/>
      <c r="GA74" s="166"/>
      <c r="GB74" s="166"/>
      <c r="GC74" s="166"/>
      <c r="GD74" s="166"/>
      <c r="GE74" s="166"/>
      <c r="GF74" s="166"/>
      <c r="GG74" s="166"/>
      <c r="GH74" s="166"/>
      <c r="GI74" s="166"/>
      <c r="GJ74" s="166"/>
      <c r="GK74" s="166"/>
      <c r="GL74" s="166"/>
      <c r="GM74" s="166"/>
      <c r="GN74" s="166"/>
      <c r="GO74" s="166"/>
      <c r="GP74" s="166"/>
      <c r="GQ74" s="166"/>
      <c r="GR74" s="166"/>
      <c r="GS74" s="166"/>
      <c r="GT74" s="166"/>
      <c r="GU74" s="166"/>
      <c r="GV74" s="166"/>
      <c r="GW74" s="166"/>
      <c r="GX74" s="166"/>
      <c r="GY74" s="166"/>
      <c r="GZ74" s="166"/>
      <c r="HA74" s="166"/>
      <c r="HB74" s="166"/>
      <c r="HC74" s="166"/>
    </row>
    <row r="75" spans="1:211" x14ac:dyDescent="0.2">
      <c r="A75" s="42">
        <v>45308</v>
      </c>
      <c r="B75" s="137"/>
      <c r="C75" s="348" t="s">
        <v>343</v>
      </c>
      <c r="D75" s="149">
        <v>160</v>
      </c>
      <c r="E75" s="127"/>
      <c r="F75" s="129"/>
      <c r="G75" s="167"/>
      <c r="H75" s="166"/>
      <c r="I75" s="166"/>
      <c r="J75" s="166"/>
      <c r="K75" s="166"/>
      <c r="L75" s="166"/>
      <c r="M75" s="166"/>
      <c r="N75" s="166"/>
      <c r="O75" s="166"/>
      <c r="P75" s="166"/>
      <c r="Q75" s="166"/>
      <c r="R75" s="166"/>
      <c r="S75" s="166"/>
      <c r="T75" s="166"/>
      <c r="U75" s="166"/>
      <c r="V75" s="166"/>
      <c r="W75" s="166"/>
      <c r="X75" s="166"/>
      <c r="Y75" s="166"/>
      <c r="Z75" s="166"/>
      <c r="AA75" s="166"/>
      <c r="AB75" s="166"/>
      <c r="AC75" s="166"/>
      <c r="AD75" s="166"/>
      <c r="AE75" s="166"/>
      <c r="AF75" s="166"/>
      <c r="AG75" s="166"/>
      <c r="AH75" s="166"/>
      <c r="AI75" s="166"/>
      <c r="AJ75" s="166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/>
      <c r="AV75" s="166"/>
      <c r="AW75" s="166"/>
      <c r="AX75" s="166"/>
      <c r="AY75" s="166"/>
      <c r="AZ75" s="166"/>
      <c r="BA75" s="166"/>
      <c r="BB75" s="166"/>
      <c r="BC75" s="166"/>
      <c r="BD75" s="166"/>
      <c r="BE75" s="166"/>
      <c r="BF75" s="166"/>
      <c r="BG75" s="166"/>
      <c r="BH75" s="166"/>
      <c r="BI75" s="166"/>
      <c r="BJ75" s="166"/>
      <c r="BK75" s="166"/>
      <c r="BL75" s="166"/>
      <c r="BM75" s="166"/>
      <c r="BN75" s="166"/>
      <c r="BO75" s="166"/>
      <c r="BP75" s="166"/>
      <c r="BQ75" s="166"/>
      <c r="BR75" s="166"/>
      <c r="BS75" s="166"/>
      <c r="BT75" s="166"/>
      <c r="BU75" s="166"/>
      <c r="BV75" s="166"/>
      <c r="BW75" s="166"/>
      <c r="BX75" s="166"/>
      <c r="BY75" s="166"/>
      <c r="BZ75" s="166"/>
      <c r="CA75" s="166"/>
      <c r="CB75" s="166"/>
      <c r="CC75" s="166"/>
      <c r="CD75" s="166"/>
      <c r="CE75" s="166"/>
      <c r="CF75" s="166"/>
      <c r="CG75" s="166"/>
      <c r="CH75" s="166"/>
      <c r="CI75" s="166"/>
      <c r="CJ75" s="166"/>
      <c r="CK75" s="166"/>
      <c r="CL75" s="166"/>
      <c r="CM75" s="166"/>
      <c r="CN75" s="166"/>
      <c r="CO75" s="166"/>
      <c r="CP75" s="166"/>
      <c r="CQ75" s="166"/>
      <c r="CR75" s="166"/>
      <c r="CS75" s="166"/>
      <c r="CT75" s="166"/>
      <c r="CU75" s="166"/>
      <c r="CV75" s="166"/>
      <c r="CW75" s="166"/>
      <c r="CX75" s="166"/>
      <c r="CY75" s="166"/>
      <c r="CZ75" s="166"/>
      <c r="DA75" s="166"/>
      <c r="DB75" s="166"/>
      <c r="DC75" s="166"/>
      <c r="DD75" s="166"/>
      <c r="DE75" s="166"/>
      <c r="DF75" s="166"/>
      <c r="DG75" s="166"/>
      <c r="DH75" s="166"/>
      <c r="DI75" s="166"/>
      <c r="DJ75" s="166"/>
      <c r="DK75" s="166"/>
      <c r="DL75" s="166"/>
      <c r="DM75" s="166"/>
      <c r="DN75" s="166"/>
      <c r="DO75" s="166"/>
      <c r="DP75" s="166"/>
      <c r="DQ75" s="166"/>
      <c r="DR75" s="166"/>
      <c r="DS75" s="166"/>
      <c r="DT75" s="166"/>
      <c r="DU75" s="166"/>
      <c r="DV75" s="166"/>
      <c r="DW75" s="166"/>
      <c r="DX75" s="166"/>
      <c r="DY75" s="166"/>
      <c r="DZ75" s="166"/>
      <c r="EA75" s="166"/>
      <c r="EB75" s="166"/>
      <c r="EC75" s="166"/>
      <c r="ED75" s="166"/>
      <c r="EE75" s="166"/>
      <c r="EF75" s="166"/>
      <c r="EG75" s="166"/>
      <c r="EH75" s="166"/>
      <c r="EI75" s="166"/>
      <c r="EJ75" s="166"/>
      <c r="EK75" s="166"/>
      <c r="EL75" s="166"/>
      <c r="EM75" s="166"/>
      <c r="EN75" s="166"/>
      <c r="EO75" s="166"/>
      <c r="EP75" s="166"/>
      <c r="EQ75" s="166"/>
      <c r="ER75" s="166"/>
      <c r="ES75" s="166"/>
      <c r="ET75" s="166"/>
      <c r="EU75" s="166"/>
      <c r="EV75" s="166"/>
      <c r="EW75" s="166"/>
      <c r="EX75" s="166"/>
      <c r="EY75" s="166"/>
      <c r="EZ75" s="166"/>
      <c r="FA75" s="166"/>
      <c r="FB75" s="166"/>
      <c r="FC75" s="166"/>
      <c r="FD75" s="166"/>
      <c r="FE75" s="166"/>
      <c r="FF75" s="166"/>
      <c r="FG75" s="166"/>
      <c r="FH75" s="166"/>
      <c r="FI75" s="166"/>
      <c r="FJ75" s="166"/>
      <c r="FK75" s="166"/>
      <c r="FL75" s="166"/>
      <c r="FM75" s="166"/>
      <c r="FN75" s="166"/>
      <c r="FO75" s="166"/>
      <c r="FP75" s="166"/>
      <c r="FQ75" s="166"/>
      <c r="FR75" s="166"/>
      <c r="FS75" s="166"/>
      <c r="FT75" s="166"/>
      <c r="FU75" s="166"/>
      <c r="FV75" s="166"/>
      <c r="FW75" s="166"/>
      <c r="FX75" s="166"/>
      <c r="FY75" s="166"/>
      <c r="FZ75" s="166"/>
      <c r="GA75" s="166"/>
      <c r="GB75" s="166"/>
      <c r="GC75" s="166"/>
      <c r="GD75" s="166"/>
      <c r="GE75" s="166"/>
      <c r="GF75" s="166"/>
      <c r="GG75" s="166"/>
      <c r="GH75" s="166"/>
      <c r="GI75" s="166"/>
      <c r="GJ75" s="166"/>
      <c r="GK75" s="166"/>
      <c r="GL75" s="166"/>
      <c r="GM75" s="166"/>
      <c r="GN75" s="166"/>
      <c r="GO75" s="166"/>
      <c r="GP75" s="166"/>
      <c r="GQ75" s="166"/>
      <c r="GR75" s="166"/>
      <c r="GS75" s="166"/>
      <c r="GT75" s="166"/>
      <c r="GU75" s="166"/>
      <c r="GV75" s="166"/>
      <c r="GW75" s="166"/>
      <c r="GX75" s="166"/>
      <c r="GY75" s="166"/>
      <c r="GZ75" s="166"/>
      <c r="HA75" s="166"/>
      <c r="HB75" s="166"/>
      <c r="HC75" s="166"/>
    </row>
    <row r="76" spans="1:211" x14ac:dyDescent="0.2">
      <c r="A76" s="42">
        <v>45349</v>
      </c>
      <c r="B76" s="137"/>
      <c r="C76" s="348" t="s">
        <v>342</v>
      </c>
      <c r="D76" s="149">
        <v>418.99</v>
      </c>
      <c r="E76" s="127"/>
      <c r="F76" s="129"/>
      <c r="G76" s="167"/>
      <c r="H76" s="166"/>
      <c r="I76" s="166"/>
      <c r="J76" s="166"/>
      <c r="K76" s="166"/>
      <c r="L76" s="166"/>
      <c r="M76" s="166"/>
      <c r="N76" s="166"/>
      <c r="O76" s="166"/>
      <c r="P76" s="166"/>
      <c r="Q76" s="166"/>
      <c r="R76" s="166"/>
      <c r="S76" s="166"/>
      <c r="T76" s="166"/>
      <c r="U76" s="166"/>
      <c r="V76" s="166"/>
      <c r="W76" s="166"/>
      <c r="X76" s="166"/>
      <c r="Y76" s="166"/>
      <c r="Z76" s="166"/>
      <c r="AA76" s="166"/>
      <c r="AB76" s="166"/>
      <c r="AC76" s="166"/>
      <c r="AD76" s="166"/>
      <c r="AE76" s="166"/>
      <c r="AF76" s="166"/>
      <c r="AG76" s="166"/>
      <c r="AH76" s="166"/>
      <c r="AI76" s="166"/>
      <c r="AJ76" s="166"/>
      <c r="AK76" s="166"/>
      <c r="AL76" s="166"/>
      <c r="AM76" s="166"/>
      <c r="AN76" s="166"/>
      <c r="AO76" s="166"/>
      <c r="AP76" s="166"/>
      <c r="AQ76" s="166"/>
      <c r="AR76" s="166"/>
      <c r="AS76" s="166"/>
      <c r="AT76" s="166"/>
      <c r="AU76" s="166"/>
      <c r="AV76" s="166"/>
      <c r="AW76" s="166"/>
      <c r="AX76" s="166"/>
      <c r="AY76" s="166"/>
      <c r="AZ76" s="166"/>
      <c r="BA76" s="166"/>
      <c r="BB76" s="166"/>
      <c r="BC76" s="166"/>
      <c r="BD76" s="166"/>
      <c r="BE76" s="166"/>
      <c r="BF76" s="166"/>
      <c r="BG76" s="166"/>
      <c r="BH76" s="166"/>
      <c r="BI76" s="166"/>
      <c r="BJ76" s="166"/>
      <c r="BK76" s="166"/>
      <c r="BL76" s="166"/>
      <c r="BM76" s="166"/>
      <c r="BN76" s="166"/>
      <c r="BO76" s="166"/>
      <c r="BP76" s="166"/>
      <c r="BQ76" s="166"/>
      <c r="BR76" s="166"/>
      <c r="BS76" s="166"/>
      <c r="BT76" s="166"/>
      <c r="BU76" s="166"/>
      <c r="BV76" s="166"/>
      <c r="BW76" s="166"/>
      <c r="BX76" s="166"/>
      <c r="BY76" s="166"/>
      <c r="BZ76" s="166"/>
      <c r="CA76" s="166"/>
      <c r="CB76" s="166"/>
      <c r="CC76" s="166"/>
      <c r="CD76" s="166"/>
      <c r="CE76" s="166"/>
      <c r="CF76" s="166"/>
      <c r="CG76" s="166"/>
      <c r="CH76" s="166"/>
      <c r="CI76" s="166"/>
      <c r="CJ76" s="166"/>
      <c r="CK76" s="166"/>
      <c r="CL76" s="166"/>
      <c r="CM76" s="166"/>
      <c r="CN76" s="166"/>
      <c r="CO76" s="166"/>
      <c r="CP76" s="166"/>
      <c r="CQ76" s="166"/>
      <c r="CR76" s="166"/>
      <c r="CS76" s="166"/>
      <c r="CT76" s="166"/>
      <c r="CU76" s="166"/>
      <c r="CV76" s="166"/>
      <c r="CW76" s="166"/>
      <c r="CX76" s="166"/>
      <c r="CY76" s="166"/>
      <c r="CZ76" s="166"/>
      <c r="DA76" s="166"/>
      <c r="DB76" s="166"/>
      <c r="DC76" s="166"/>
      <c r="DD76" s="166"/>
      <c r="DE76" s="166"/>
      <c r="DF76" s="166"/>
      <c r="DG76" s="166"/>
      <c r="DH76" s="166"/>
      <c r="DI76" s="166"/>
      <c r="DJ76" s="166"/>
      <c r="DK76" s="166"/>
      <c r="DL76" s="166"/>
      <c r="DM76" s="166"/>
      <c r="DN76" s="166"/>
      <c r="DO76" s="166"/>
      <c r="DP76" s="166"/>
      <c r="DQ76" s="166"/>
      <c r="DR76" s="166"/>
      <c r="DS76" s="166"/>
      <c r="DT76" s="166"/>
      <c r="DU76" s="166"/>
      <c r="DV76" s="166"/>
      <c r="DW76" s="166"/>
      <c r="DX76" s="166"/>
      <c r="DY76" s="166"/>
      <c r="DZ76" s="166"/>
      <c r="EA76" s="166"/>
      <c r="EB76" s="166"/>
      <c r="EC76" s="166"/>
      <c r="ED76" s="166"/>
      <c r="EE76" s="166"/>
      <c r="EF76" s="166"/>
      <c r="EG76" s="166"/>
      <c r="EH76" s="166"/>
      <c r="EI76" s="166"/>
      <c r="EJ76" s="166"/>
      <c r="EK76" s="166"/>
      <c r="EL76" s="166"/>
      <c r="EM76" s="166"/>
      <c r="EN76" s="166"/>
      <c r="EO76" s="166"/>
      <c r="EP76" s="166"/>
      <c r="EQ76" s="166"/>
      <c r="ER76" s="166"/>
      <c r="ES76" s="166"/>
      <c r="ET76" s="166"/>
      <c r="EU76" s="166"/>
      <c r="EV76" s="166"/>
      <c r="EW76" s="166"/>
      <c r="EX76" s="166"/>
      <c r="EY76" s="166"/>
      <c r="EZ76" s="166"/>
      <c r="FA76" s="166"/>
      <c r="FB76" s="166"/>
      <c r="FC76" s="166"/>
      <c r="FD76" s="166"/>
      <c r="FE76" s="166"/>
      <c r="FF76" s="166"/>
      <c r="FG76" s="166"/>
      <c r="FH76" s="166"/>
      <c r="FI76" s="166"/>
      <c r="FJ76" s="166"/>
      <c r="FK76" s="166"/>
      <c r="FL76" s="166"/>
      <c r="FM76" s="166"/>
      <c r="FN76" s="166"/>
      <c r="FO76" s="166"/>
      <c r="FP76" s="166"/>
      <c r="FQ76" s="166"/>
      <c r="FR76" s="166"/>
      <c r="FS76" s="166"/>
      <c r="FT76" s="166"/>
      <c r="FU76" s="166"/>
      <c r="FV76" s="166"/>
      <c r="FW76" s="166"/>
      <c r="FX76" s="166"/>
      <c r="FY76" s="166"/>
      <c r="FZ76" s="166"/>
      <c r="GA76" s="166"/>
      <c r="GB76" s="166"/>
      <c r="GC76" s="166"/>
      <c r="GD76" s="166"/>
      <c r="GE76" s="166"/>
      <c r="GF76" s="166"/>
      <c r="GG76" s="166"/>
      <c r="GH76" s="166"/>
      <c r="GI76" s="166"/>
      <c r="GJ76" s="166"/>
      <c r="GK76" s="166"/>
      <c r="GL76" s="166"/>
      <c r="GM76" s="166"/>
      <c r="GN76" s="166"/>
      <c r="GO76" s="166"/>
      <c r="GP76" s="166"/>
      <c r="GQ76" s="166"/>
      <c r="GR76" s="166"/>
      <c r="GS76" s="166"/>
      <c r="GT76" s="166"/>
      <c r="GU76" s="166"/>
      <c r="GV76" s="166"/>
      <c r="GW76" s="166"/>
      <c r="GX76" s="166"/>
      <c r="GY76" s="166"/>
      <c r="GZ76" s="166"/>
      <c r="HA76" s="166"/>
      <c r="HB76" s="166"/>
      <c r="HC76" s="166"/>
    </row>
    <row r="77" spans="1:211" x14ac:dyDescent="0.2">
      <c r="A77" s="42">
        <v>45349</v>
      </c>
      <c r="B77" s="137"/>
      <c r="C77" s="348" t="s">
        <v>343</v>
      </c>
      <c r="D77" s="149">
        <v>67.040000000000006</v>
      </c>
      <c r="E77" s="127"/>
      <c r="F77" s="129"/>
      <c r="G77" s="167"/>
      <c r="H77" s="166"/>
      <c r="I77" s="166"/>
      <c r="J77" s="166"/>
      <c r="K77" s="166"/>
      <c r="L77" s="166"/>
      <c r="M77" s="166"/>
      <c r="N77" s="166"/>
      <c r="O77" s="166"/>
      <c r="P77" s="166"/>
      <c r="Q77" s="166"/>
      <c r="R77" s="166"/>
      <c r="S77" s="166"/>
      <c r="T77" s="166"/>
      <c r="U77" s="166"/>
      <c r="V77" s="166"/>
      <c r="W77" s="166"/>
      <c r="X77" s="166"/>
      <c r="Y77" s="166"/>
      <c r="Z77" s="166"/>
      <c r="AA77" s="166"/>
      <c r="AB77" s="166"/>
      <c r="AC77" s="166"/>
      <c r="AD77" s="166"/>
      <c r="AE77" s="166"/>
      <c r="AF77" s="166"/>
      <c r="AG77" s="166"/>
      <c r="AH77" s="166"/>
      <c r="AI77" s="166"/>
      <c r="AJ77" s="166"/>
      <c r="AK77" s="166"/>
      <c r="AL77" s="166"/>
      <c r="AM77" s="166"/>
      <c r="AN77" s="166"/>
      <c r="AO77" s="166"/>
      <c r="AP77" s="166"/>
      <c r="AQ77" s="166"/>
      <c r="AR77" s="166"/>
      <c r="AS77" s="166"/>
      <c r="AT77" s="166"/>
      <c r="AU77" s="166"/>
      <c r="AV77" s="166"/>
      <c r="AW77" s="166"/>
      <c r="AX77" s="166"/>
      <c r="AY77" s="166"/>
      <c r="AZ77" s="166"/>
      <c r="BA77" s="166"/>
      <c r="BB77" s="166"/>
      <c r="BC77" s="166"/>
      <c r="BD77" s="166"/>
      <c r="BE77" s="166"/>
      <c r="BF77" s="166"/>
      <c r="BG77" s="166"/>
      <c r="BH77" s="166"/>
      <c r="BI77" s="166"/>
      <c r="BJ77" s="166"/>
      <c r="BK77" s="166"/>
      <c r="BL77" s="166"/>
      <c r="BM77" s="166"/>
      <c r="BN77" s="166"/>
      <c r="BO77" s="166"/>
      <c r="BP77" s="166"/>
      <c r="BQ77" s="166"/>
      <c r="BR77" s="166"/>
      <c r="BS77" s="166"/>
      <c r="BT77" s="166"/>
      <c r="BU77" s="166"/>
      <c r="BV77" s="166"/>
      <c r="BW77" s="166"/>
      <c r="BX77" s="166"/>
      <c r="BY77" s="166"/>
      <c r="BZ77" s="166"/>
      <c r="CA77" s="166"/>
      <c r="CB77" s="166"/>
      <c r="CC77" s="166"/>
      <c r="CD77" s="166"/>
      <c r="CE77" s="166"/>
      <c r="CF77" s="166"/>
      <c r="CG77" s="166"/>
      <c r="CH77" s="166"/>
      <c r="CI77" s="166"/>
      <c r="CJ77" s="166"/>
      <c r="CK77" s="166"/>
      <c r="CL77" s="166"/>
      <c r="CM77" s="166"/>
      <c r="CN77" s="166"/>
      <c r="CO77" s="166"/>
      <c r="CP77" s="166"/>
      <c r="CQ77" s="166"/>
      <c r="CR77" s="166"/>
      <c r="CS77" s="166"/>
      <c r="CT77" s="166"/>
      <c r="CU77" s="166"/>
      <c r="CV77" s="166"/>
      <c r="CW77" s="166"/>
      <c r="CX77" s="166"/>
      <c r="CY77" s="166"/>
      <c r="CZ77" s="166"/>
      <c r="DA77" s="166"/>
      <c r="DB77" s="166"/>
      <c r="DC77" s="166"/>
      <c r="DD77" s="166"/>
      <c r="DE77" s="166"/>
      <c r="DF77" s="166"/>
      <c r="DG77" s="166"/>
      <c r="DH77" s="166"/>
      <c r="DI77" s="166"/>
      <c r="DJ77" s="166"/>
      <c r="DK77" s="166"/>
      <c r="DL77" s="166"/>
      <c r="DM77" s="166"/>
      <c r="DN77" s="166"/>
      <c r="DO77" s="166"/>
      <c r="DP77" s="166"/>
      <c r="DQ77" s="166"/>
      <c r="DR77" s="166"/>
      <c r="DS77" s="166"/>
      <c r="DT77" s="166"/>
      <c r="DU77" s="166"/>
      <c r="DV77" s="166"/>
      <c r="DW77" s="166"/>
      <c r="DX77" s="166"/>
      <c r="DY77" s="166"/>
      <c r="DZ77" s="166"/>
      <c r="EA77" s="166"/>
      <c r="EB77" s="166"/>
      <c r="EC77" s="166"/>
      <c r="ED77" s="166"/>
      <c r="EE77" s="166"/>
      <c r="EF77" s="166"/>
      <c r="EG77" s="166"/>
      <c r="EH77" s="166"/>
      <c r="EI77" s="166"/>
      <c r="EJ77" s="166"/>
      <c r="EK77" s="166"/>
      <c r="EL77" s="166"/>
      <c r="EM77" s="166"/>
      <c r="EN77" s="166"/>
      <c r="EO77" s="166"/>
      <c r="EP77" s="166"/>
      <c r="EQ77" s="166"/>
      <c r="ER77" s="166"/>
      <c r="ES77" s="166"/>
      <c r="ET77" s="166"/>
      <c r="EU77" s="166"/>
      <c r="EV77" s="166"/>
      <c r="EW77" s="166"/>
      <c r="EX77" s="166"/>
      <c r="EY77" s="166"/>
      <c r="EZ77" s="166"/>
      <c r="FA77" s="166"/>
      <c r="FB77" s="166"/>
      <c r="FC77" s="166"/>
      <c r="FD77" s="166"/>
      <c r="FE77" s="166"/>
      <c r="FF77" s="166"/>
      <c r="FG77" s="166"/>
      <c r="FH77" s="166"/>
      <c r="FI77" s="166"/>
      <c r="FJ77" s="166"/>
      <c r="FK77" s="166"/>
      <c r="FL77" s="166"/>
      <c r="FM77" s="166"/>
      <c r="FN77" s="166"/>
      <c r="FO77" s="166"/>
      <c r="FP77" s="166"/>
      <c r="FQ77" s="166"/>
      <c r="FR77" s="166"/>
      <c r="FS77" s="166"/>
      <c r="FT77" s="166"/>
      <c r="FU77" s="166"/>
      <c r="FV77" s="166"/>
      <c r="FW77" s="166"/>
      <c r="FX77" s="166"/>
      <c r="FY77" s="166"/>
      <c r="FZ77" s="166"/>
      <c r="GA77" s="166"/>
      <c r="GB77" s="166"/>
      <c r="GC77" s="166"/>
      <c r="GD77" s="166"/>
      <c r="GE77" s="166"/>
      <c r="GF77" s="166"/>
      <c r="GG77" s="166"/>
      <c r="GH77" s="166"/>
      <c r="GI77" s="166"/>
      <c r="GJ77" s="166"/>
      <c r="GK77" s="166"/>
      <c r="GL77" s="166"/>
      <c r="GM77" s="166"/>
      <c r="GN77" s="166"/>
      <c r="GO77" s="166"/>
      <c r="GP77" s="166"/>
      <c r="GQ77" s="166"/>
      <c r="GR77" s="166"/>
      <c r="GS77" s="166"/>
      <c r="GT77" s="166"/>
      <c r="GU77" s="166"/>
      <c r="GV77" s="166"/>
      <c r="GW77" s="166"/>
      <c r="GX77" s="166"/>
      <c r="GY77" s="166"/>
      <c r="GZ77" s="166"/>
      <c r="HA77" s="166"/>
      <c r="HB77" s="166"/>
      <c r="HC77" s="166"/>
    </row>
    <row r="78" spans="1:211" x14ac:dyDescent="0.2">
      <c r="A78" s="42">
        <v>45352</v>
      </c>
      <c r="B78" s="137"/>
      <c r="C78" s="348" t="s">
        <v>353</v>
      </c>
      <c r="D78" s="149">
        <v>81.010000000000005</v>
      </c>
      <c r="E78" s="127"/>
      <c r="F78" s="129"/>
      <c r="G78" s="167"/>
      <c r="H78" s="166"/>
      <c r="I78" s="166"/>
      <c r="J78" s="166"/>
      <c r="K78" s="166"/>
      <c r="L78" s="166"/>
      <c r="M78" s="166"/>
      <c r="N78" s="166"/>
      <c r="O78" s="166"/>
      <c r="P78" s="166"/>
      <c r="Q78" s="166"/>
      <c r="R78" s="166"/>
      <c r="S78" s="166"/>
      <c r="T78" s="166"/>
      <c r="U78" s="166"/>
      <c r="V78" s="166"/>
      <c r="W78" s="166"/>
      <c r="X78" s="166"/>
      <c r="Y78" s="166"/>
      <c r="Z78" s="166"/>
      <c r="AA78" s="166"/>
      <c r="AB78" s="166"/>
      <c r="AC78" s="166"/>
      <c r="AD78" s="166"/>
      <c r="AE78" s="166"/>
      <c r="AF78" s="166"/>
      <c r="AG78" s="166"/>
      <c r="AH78" s="166"/>
      <c r="AI78" s="166"/>
      <c r="AJ78" s="166"/>
      <c r="AK78" s="166"/>
      <c r="AL78" s="166"/>
      <c r="AM78" s="166"/>
      <c r="AN78" s="166"/>
      <c r="AO78" s="166"/>
      <c r="AP78" s="166"/>
      <c r="AQ78" s="166"/>
      <c r="AR78" s="166"/>
      <c r="AS78" s="166"/>
      <c r="AT78" s="166"/>
      <c r="AU78" s="166"/>
      <c r="AV78" s="166"/>
      <c r="AW78" s="166"/>
      <c r="AX78" s="166"/>
      <c r="AY78" s="166"/>
      <c r="AZ78" s="166"/>
      <c r="BA78" s="166"/>
      <c r="BB78" s="166"/>
      <c r="BC78" s="166"/>
      <c r="BD78" s="166"/>
      <c r="BE78" s="166"/>
      <c r="BF78" s="166"/>
      <c r="BG78" s="166"/>
      <c r="BH78" s="166"/>
      <c r="BI78" s="166"/>
      <c r="BJ78" s="166"/>
      <c r="BK78" s="166"/>
      <c r="BL78" s="166"/>
      <c r="BM78" s="166"/>
      <c r="BN78" s="166"/>
      <c r="BO78" s="166"/>
      <c r="BP78" s="166"/>
      <c r="BQ78" s="166"/>
      <c r="BR78" s="166"/>
      <c r="BS78" s="166"/>
      <c r="BT78" s="166"/>
      <c r="BU78" s="166"/>
      <c r="BV78" s="166"/>
      <c r="BW78" s="166"/>
      <c r="BX78" s="166"/>
      <c r="BY78" s="166"/>
      <c r="BZ78" s="166"/>
      <c r="CA78" s="166"/>
      <c r="CB78" s="166"/>
      <c r="CC78" s="166"/>
      <c r="CD78" s="166"/>
      <c r="CE78" s="166"/>
      <c r="CF78" s="166"/>
      <c r="CG78" s="166"/>
      <c r="CH78" s="166"/>
      <c r="CI78" s="166"/>
      <c r="CJ78" s="166"/>
      <c r="CK78" s="166"/>
      <c r="CL78" s="166"/>
      <c r="CM78" s="166"/>
      <c r="CN78" s="166"/>
      <c r="CO78" s="166"/>
      <c r="CP78" s="166"/>
      <c r="CQ78" s="166"/>
      <c r="CR78" s="166"/>
      <c r="CS78" s="166"/>
      <c r="CT78" s="166"/>
      <c r="CU78" s="166"/>
      <c r="CV78" s="166"/>
      <c r="CW78" s="166"/>
      <c r="CX78" s="166"/>
      <c r="CY78" s="166"/>
      <c r="CZ78" s="166"/>
      <c r="DA78" s="166"/>
      <c r="DB78" s="166"/>
      <c r="DC78" s="166"/>
      <c r="DD78" s="166"/>
      <c r="DE78" s="166"/>
      <c r="DF78" s="166"/>
      <c r="DG78" s="166"/>
      <c r="DH78" s="166"/>
      <c r="DI78" s="166"/>
      <c r="DJ78" s="166"/>
      <c r="DK78" s="166"/>
      <c r="DL78" s="166"/>
      <c r="DM78" s="166"/>
      <c r="DN78" s="166"/>
      <c r="DO78" s="166"/>
      <c r="DP78" s="166"/>
      <c r="DQ78" s="166"/>
      <c r="DR78" s="166"/>
      <c r="DS78" s="166"/>
      <c r="DT78" s="166"/>
      <c r="DU78" s="166"/>
      <c r="DV78" s="166"/>
      <c r="DW78" s="166"/>
      <c r="DX78" s="166"/>
      <c r="DY78" s="166"/>
      <c r="DZ78" s="166"/>
      <c r="EA78" s="166"/>
      <c r="EB78" s="166"/>
      <c r="EC78" s="166"/>
      <c r="ED78" s="166"/>
      <c r="EE78" s="166"/>
      <c r="EF78" s="166"/>
      <c r="EG78" s="166"/>
      <c r="EH78" s="166"/>
      <c r="EI78" s="166"/>
      <c r="EJ78" s="166"/>
      <c r="EK78" s="166"/>
      <c r="EL78" s="166"/>
      <c r="EM78" s="166"/>
      <c r="EN78" s="166"/>
      <c r="EO78" s="166"/>
      <c r="EP78" s="166"/>
      <c r="EQ78" s="166"/>
      <c r="ER78" s="166"/>
      <c r="ES78" s="166"/>
      <c r="ET78" s="166"/>
      <c r="EU78" s="166"/>
      <c r="EV78" s="166"/>
      <c r="EW78" s="166"/>
      <c r="EX78" s="166"/>
      <c r="EY78" s="166"/>
      <c r="EZ78" s="166"/>
      <c r="FA78" s="166"/>
      <c r="FB78" s="166"/>
      <c r="FC78" s="166"/>
      <c r="FD78" s="166"/>
      <c r="FE78" s="166"/>
      <c r="FF78" s="166"/>
      <c r="FG78" s="166"/>
      <c r="FH78" s="166"/>
      <c r="FI78" s="166"/>
      <c r="FJ78" s="166"/>
      <c r="FK78" s="166"/>
      <c r="FL78" s="166"/>
      <c r="FM78" s="166"/>
      <c r="FN78" s="166"/>
      <c r="FO78" s="166"/>
      <c r="FP78" s="166"/>
      <c r="FQ78" s="166"/>
      <c r="FR78" s="166"/>
      <c r="FS78" s="166"/>
      <c r="FT78" s="166"/>
      <c r="FU78" s="166"/>
      <c r="FV78" s="166"/>
      <c r="FW78" s="166"/>
      <c r="FX78" s="166"/>
      <c r="FY78" s="166"/>
      <c r="FZ78" s="166"/>
      <c r="GA78" s="166"/>
      <c r="GB78" s="166"/>
      <c r="GC78" s="166"/>
      <c r="GD78" s="166"/>
      <c r="GE78" s="166"/>
      <c r="GF78" s="166"/>
      <c r="GG78" s="166"/>
      <c r="GH78" s="166"/>
      <c r="GI78" s="166"/>
      <c r="GJ78" s="166"/>
      <c r="GK78" s="166"/>
      <c r="GL78" s="166"/>
      <c r="GM78" s="166"/>
      <c r="GN78" s="166"/>
      <c r="GO78" s="166"/>
      <c r="GP78" s="166"/>
      <c r="GQ78" s="166"/>
      <c r="GR78" s="166"/>
      <c r="GS78" s="166"/>
      <c r="GT78" s="166"/>
      <c r="GU78" s="166"/>
      <c r="GV78" s="166"/>
      <c r="GW78" s="166"/>
      <c r="GX78" s="166"/>
      <c r="GY78" s="166"/>
      <c r="GZ78" s="166"/>
      <c r="HA78" s="166"/>
      <c r="HB78" s="166"/>
      <c r="HC78" s="166"/>
    </row>
    <row r="79" spans="1:211" x14ac:dyDescent="0.2">
      <c r="A79" s="42">
        <v>45352</v>
      </c>
      <c r="B79" s="137"/>
      <c r="C79" s="348" t="s">
        <v>354</v>
      </c>
      <c r="D79" s="149">
        <v>12.96</v>
      </c>
      <c r="E79" s="127"/>
      <c r="F79" s="129"/>
      <c r="G79" s="167"/>
      <c r="H79" s="166"/>
      <c r="I79" s="166"/>
      <c r="J79" s="166"/>
      <c r="K79" s="166"/>
      <c r="L79" s="166"/>
      <c r="M79" s="166"/>
      <c r="N79" s="166"/>
      <c r="O79" s="166"/>
      <c r="P79" s="166"/>
      <c r="Q79" s="166"/>
      <c r="R79" s="166"/>
      <c r="S79" s="166"/>
      <c r="T79" s="166"/>
      <c r="U79" s="166"/>
      <c r="V79" s="166"/>
      <c r="W79" s="166"/>
      <c r="X79" s="166"/>
      <c r="Y79" s="166"/>
      <c r="Z79" s="166"/>
      <c r="AA79" s="166"/>
      <c r="AB79" s="166"/>
      <c r="AC79" s="166"/>
      <c r="AD79" s="166"/>
      <c r="AE79" s="166"/>
      <c r="AF79" s="166"/>
      <c r="AG79" s="166"/>
      <c r="AH79" s="166"/>
      <c r="AI79" s="166"/>
      <c r="AJ79" s="166"/>
      <c r="AK79" s="166"/>
      <c r="AL79" s="166"/>
      <c r="AM79" s="166"/>
      <c r="AN79" s="166"/>
      <c r="AO79" s="166"/>
      <c r="AP79" s="166"/>
      <c r="AQ79" s="166"/>
      <c r="AR79" s="166"/>
      <c r="AS79" s="166"/>
      <c r="AT79" s="166"/>
      <c r="AU79" s="166"/>
      <c r="AV79" s="166"/>
      <c r="AW79" s="166"/>
      <c r="AX79" s="166"/>
      <c r="AY79" s="166"/>
      <c r="AZ79" s="166"/>
      <c r="BA79" s="166"/>
      <c r="BB79" s="166"/>
      <c r="BC79" s="166"/>
      <c r="BD79" s="166"/>
      <c r="BE79" s="166"/>
      <c r="BF79" s="166"/>
      <c r="BG79" s="166"/>
      <c r="BH79" s="166"/>
      <c r="BI79" s="166"/>
      <c r="BJ79" s="166"/>
      <c r="BK79" s="166"/>
      <c r="BL79" s="166"/>
      <c r="BM79" s="166"/>
      <c r="BN79" s="166"/>
      <c r="BO79" s="166"/>
      <c r="BP79" s="166"/>
      <c r="BQ79" s="166"/>
      <c r="BR79" s="166"/>
      <c r="BS79" s="166"/>
      <c r="BT79" s="166"/>
      <c r="BU79" s="166"/>
      <c r="BV79" s="166"/>
      <c r="BW79" s="166"/>
      <c r="BX79" s="166"/>
      <c r="BY79" s="166"/>
      <c r="BZ79" s="166"/>
      <c r="CA79" s="166"/>
      <c r="CB79" s="166"/>
      <c r="CC79" s="166"/>
      <c r="CD79" s="166"/>
      <c r="CE79" s="166"/>
      <c r="CF79" s="166"/>
      <c r="CG79" s="166"/>
      <c r="CH79" s="166"/>
      <c r="CI79" s="166"/>
      <c r="CJ79" s="166"/>
      <c r="CK79" s="166"/>
      <c r="CL79" s="166"/>
      <c r="CM79" s="166"/>
      <c r="CN79" s="166"/>
      <c r="CO79" s="166"/>
      <c r="CP79" s="166"/>
      <c r="CQ79" s="166"/>
      <c r="CR79" s="166"/>
      <c r="CS79" s="166"/>
      <c r="CT79" s="166"/>
      <c r="CU79" s="166"/>
      <c r="CV79" s="166"/>
      <c r="CW79" s="166"/>
      <c r="CX79" s="166"/>
      <c r="CY79" s="166"/>
      <c r="CZ79" s="166"/>
      <c r="DA79" s="166"/>
      <c r="DB79" s="166"/>
      <c r="DC79" s="166"/>
      <c r="DD79" s="166"/>
      <c r="DE79" s="166"/>
      <c r="DF79" s="166"/>
      <c r="DG79" s="166"/>
      <c r="DH79" s="166"/>
      <c r="DI79" s="166"/>
      <c r="DJ79" s="166"/>
      <c r="DK79" s="166"/>
      <c r="DL79" s="166"/>
      <c r="DM79" s="166"/>
      <c r="DN79" s="166"/>
      <c r="DO79" s="166"/>
      <c r="DP79" s="166"/>
      <c r="DQ79" s="166"/>
      <c r="DR79" s="166"/>
      <c r="DS79" s="166"/>
      <c r="DT79" s="166"/>
      <c r="DU79" s="166"/>
      <c r="DV79" s="166"/>
      <c r="DW79" s="166"/>
      <c r="DX79" s="166"/>
      <c r="DY79" s="166"/>
      <c r="DZ79" s="166"/>
      <c r="EA79" s="166"/>
      <c r="EB79" s="166"/>
      <c r="EC79" s="166"/>
      <c r="ED79" s="166"/>
      <c r="EE79" s="166"/>
      <c r="EF79" s="166"/>
      <c r="EG79" s="166"/>
      <c r="EH79" s="166"/>
      <c r="EI79" s="166"/>
      <c r="EJ79" s="166"/>
      <c r="EK79" s="166"/>
      <c r="EL79" s="166"/>
      <c r="EM79" s="166"/>
      <c r="EN79" s="166"/>
      <c r="EO79" s="166"/>
      <c r="EP79" s="166"/>
      <c r="EQ79" s="166"/>
      <c r="ER79" s="166"/>
      <c r="ES79" s="166"/>
      <c r="ET79" s="166"/>
      <c r="EU79" s="166"/>
      <c r="EV79" s="166"/>
      <c r="EW79" s="166"/>
      <c r="EX79" s="166"/>
      <c r="EY79" s="166"/>
      <c r="EZ79" s="166"/>
      <c r="FA79" s="166"/>
      <c r="FB79" s="166"/>
      <c r="FC79" s="166"/>
      <c r="FD79" s="166"/>
      <c r="FE79" s="166"/>
      <c r="FF79" s="166"/>
      <c r="FG79" s="166"/>
      <c r="FH79" s="166"/>
      <c r="FI79" s="166"/>
      <c r="FJ79" s="166"/>
      <c r="FK79" s="166"/>
      <c r="FL79" s="166"/>
      <c r="FM79" s="166"/>
      <c r="FN79" s="166"/>
      <c r="FO79" s="166"/>
      <c r="FP79" s="166"/>
      <c r="FQ79" s="166"/>
      <c r="FR79" s="166"/>
      <c r="FS79" s="166"/>
      <c r="FT79" s="166"/>
      <c r="FU79" s="166"/>
      <c r="FV79" s="166"/>
      <c r="FW79" s="166"/>
      <c r="FX79" s="166"/>
      <c r="FY79" s="166"/>
      <c r="FZ79" s="166"/>
      <c r="GA79" s="166"/>
      <c r="GB79" s="166"/>
      <c r="GC79" s="166"/>
      <c r="GD79" s="166"/>
      <c r="GE79" s="166"/>
      <c r="GF79" s="166"/>
      <c r="GG79" s="166"/>
      <c r="GH79" s="166"/>
      <c r="GI79" s="166"/>
      <c r="GJ79" s="166"/>
      <c r="GK79" s="166"/>
      <c r="GL79" s="166"/>
      <c r="GM79" s="166"/>
      <c r="GN79" s="166"/>
      <c r="GO79" s="166"/>
      <c r="GP79" s="166"/>
      <c r="GQ79" s="166"/>
      <c r="GR79" s="166"/>
      <c r="GS79" s="166"/>
      <c r="GT79" s="166"/>
      <c r="GU79" s="166"/>
      <c r="GV79" s="166"/>
      <c r="GW79" s="166"/>
      <c r="GX79" s="166"/>
      <c r="GY79" s="166"/>
      <c r="GZ79" s="166"/>
      <c r="HA79" s="166"/>
      <c r="HB79" s="166"/>
      <c r="HC79" s="166"/>
    </row>
    <row r="80" spans="1:211" x14ac:dyDescent="0.2">
      <c r="A80" s="42">
        <v>45352</v>
      </c>
      <c r="B80" s="137"/>
      <c r="C80" s="348" t="s">
        <v>355</v>
      </c>
      <c r="D80" s="149">
        <v>141.07</v>
      </c>
      <c r="E80" s="127"/>
      <c r="F80" s="129"/>
      <c r="G80" s="167"/>
      <c r="H80" s="166"/>
      <c r="I80" s="166"/>
      <c r="J80" s="166"/>
      <c r="K80" s="166"/>
      <c r="L80" s="166"/>
      <c r="M80" s="166"/>
      <c r="N80" s="166"/>
      <c r="O80" s="166"/>
      <c r="P80" s="166"/>
      <c r="Q80" s="166"/>
      <c r="R80" s="166"/>
      <c r="S80" s="166"/>
      <c r="T80" s="166"/>
      <c r="U80" s="166"/>
      <c r="V80" s="166"/>
      <c r="W80" s="166"/>
      <c r="X80" s="166"/>
      <c r="Y80" s="166"/>
      <c r="Z80" s="166"/>
      <c r="AA80" s="166"/>
      <c r="AB80" s="166"/>
      <c r="AC80" s="166"/>
      <c r="AD80" s="166"/>
      <c r="AE80" s="166"/>
      <c r="AF80" s="166"/>
      <c r="AG80" s="166"/>
      <c r="AH80" s="166"/>
      <c r="AI80" s="166"/>
      <c r="AJ80" s="166"/>
      <c r="AK80" s="166"/>
      <c r="AL80" s="166"/>
      <c r="AM80" s="166"/>
      <c r="AN80" s="166"/>
      <c r="AO80" s="166"/>
      <c r="AP80" s="166"/>
      <c r="AQ80" s="166"/>
      <c r="AR80" s="166"/>
      <c r="AS80" s="166"/>
      <c r="AT80" s="166"/>
      <c r="AU80" s="166"/>
      <c r="AV80" s="166"/>
      <c r="AW80" s="166"/>
      <c r="AX80" s="166"/>
      <c r="AY80" s="166"/>
      <c r="AZ80" s="166"/>
      <c r="BA80" s="166"/>
      <c r="BB80" s="166"/>
      <c r="BC80" s="166"/>
      <c r="BD80" s="166"/>
      <c r="BE80" s="166"/>
      <c r="BF80" s="166"/>
      <c r="BG80" s="166"/>
      <c r="BH80" s="166"/>
      <c r="BI80" s="166"/>
      <c r="BJ80" s="166"/>
      <c r="BK80" s="166"/>
      <c r="BL80" s="166"/>
      <c r="BM80" s="166"/>
      <c r="BN80" s="166"/>
      <c r="BO80" s="166"/>
      <c r="BP80" s="166"/>
      <c r="BQ80" s="166"/>
      <c r="BR80" s="166"/>
      <c r="BS80" s="166"/>
      <c r="BT80" s="166"/>
      <c r="BU80" s="166"/>
      <c r="BV80" s="166"/>
      <c r="BW80" s="166"/>
      <c r="BX80" s="166"/>
      <c r="BY80" s="166"/>
      <c r="BZ80" s="166"/>
      <c r="CA80" s="166"/>
      <c r="CB80" s="166"/>
      <c r="CC80" s="166"/>
      <c r="CD80" s="166"/>
      <c r="CE80" s="166"/>
      <c r="CF80" s="166"/>
      <c r="CG80" s="166"/>
      <c r="CH80" s="166"/>
      <c r="CI80" s="166"/>
      <c r="CJ80" s="166"/>
      <c r="CK80" s="166"/>
      <c r="CL80" s="166"/>
      <c r="CM80" s="166"/>
      <c r="CN80" s="166"/>
      <c r="CO80" s="166"/>
      <c r="CP80" s="166"/>
      <c r="CQ80" s="166"/>
      <c r="CR80" s="166"/>
      <c r="CS80" s="166"/>
      <c r="CT80" s="166"/>
      <c r="CU80" s="166"/>
      <c r="CV80" s="166"/>
      <c r="CW80" s="166"/>
      <c r="CX80" s="166"/>
      <c r="CY80" s="166"/>
      <c r="CZ80" s="166"/>
      <c r="DA80" s="166"/>
      <c r="DB80" s="166"/>
      <c r="DC80" s="166"/>
      <c r="DD80" s="166"/>
      <c r="DE80" s="166"/>
      <c r="DF80" s="166"/>
      <c r="DG80" s="166"/>
      <c r="DH80" s="166"/>
      <c r="DI80" s="166"/>
      <c r="DJ80" s="166"/>
      <c r="DK80" s="166"/>
      <c r="DL80" s="166"/>
      <c r="DM80" s="166"/>
      <c r="DN80" s="166"/>
      <c r="DO80" s="166"/>
      <c r="DP80" s="166"/>
      <c r="DQ80" s="166"/>
      <c r="DR80" s="166"/>
      <c r="DS80" s="166"/>
      <c r="DT80" s="166"/>
      <c r="DU80" s="166"/>
      <c r="DV80" s="166"/>
      <c r="DW80" s="166"/>
      <c r="DX80" s="166"/>
      <c r="DY80" s="166"/>
      <c r="DZ80" s="166"/>
      <c r="EA80" s="166"/>
      <c r="EB80" s="166"/>
      <c r="EC80" s="166"/>
      <c r="ED80" s="166"/>
      <c r="EE80" s="166"/>
      <c r="EF80" s="166"/>
      <c r="EG80" s="166"/>
      <c r="EH80" s="166"/>
      <c r="EI80" s="166"/>
      <c r="EJ80" s="166"/>
      <c r="EK80" s="166"/>
      <c r="EL80" s="166"/>
      <c r="EM80" s="166"/>
      <c r="EN80" s="166"/>
      <c r="EO80" s="166"/>
      <c r="EP80" s="166"/>
      <c r="EQ80" s="166"/>
      <c r="ER80" s="166"/>
      <c r="ES80" s="166"/>
      <c r="ET80" s="166"/>
      <c r="EU80" s="166"/>
      <c r="EV80" s="166"/>
      <c r="EW80" s="166"/>
      <c r="EX80" s="166"/>
      <c r="EY80" s="166"/>
      <c r="EZ80" s="166"/>
      <c r="FA80" s="166"/>
      <c r="FB80" s="166"/>
      <c r="FC80" s="166"/>
      <c r="FD80" s="166"/>
      <c r="FE80" s="166"/>
      <c r="FF80" s="166"/>
      <c r="FG80" s="166"/>
      <c r="FH80" s="166"/>
      <c r="FI80" s="166"/>
      <c r="FJ80" s="166"/>
      <c r="FK80" s="166"/>
      <c r="FL80" s="166"/>
      <c r="FM80" s="166"/>
      <c r="FN80" s="166"/>
      <c r="FO80" s="166"/>
      <c r="FP80" s="166"/>
      <c r="FQ80" s="166"/>
      <c r="FR80" s="166"/>
      <c r="FS80" s="166"/>
      <c r="FT80" s="166"/>
      <c r="FU80" s="166"/>
      <c r="FV80" s="166"/>
      <c r="FW80" s="166"/>
      <c r="FX80" s="166"/>
      <c r="FY80" s="166"/>
      <c r="FZ80" s="166"/>
      <c r="GA80" s="166"/>
      <c r="GB80" s="166"/>
      <c r="GC80" s="166"/>
      <c r="GD80" s="166"/>
      <c r="GE80" s="166"/>
      <c r="GF80" s="166"/>
      <c r="GG80" s="166"/>
      <c r="GH80" s="166"/>
      <c r="GI80" s="166"/>
      <c r="GJ80" s="166"/>
      <c r="GK80" s="166"/>
      <c r="GL80" s="166"/>
      <c r="GM80" s="166"/>
      <c r="GN80" s="166"/>
      <c r="GO80" s="166"/>
      <c r="GP80" s="166"/>
      <c r="GQ80" s="166"/>
      <c r="GR80" s="166"/>
      <c r="GS80" s="166"/>
      <c r="GT80" s="166"/>
      <c r="GU80" s="166"/>
      <c r="GV80" s="166"/>
      <c r="GW80" s="166"/>
      <c r="GX80" s="166"/>
      <c r="GY80" s="166"/>
      <c r="GZ80" s="166"/>
      <c r="HA80" s="166"/>
      <c r="HB80" s="166"/>
      <c r="HC80" s="166"/>
    </row>
    <row r="81" spans="1:211" x14ac:dyDescent="0.2">
      <c r="A81" s="42">
        <v>45352</v>
      </c>
      <c r="B81" s="137"/>
      <c r="C81" s="348" t="s">
        <v>354</v>
      </c>
      <c r="D81" s="274">
        <v>22.57</v>
      </c>
      <c r="E81" s="127"/>
      <c r="F81" s="129">
        <f>SUM(D70:D87)</f>
        <v>2953361.2899999996</v>
      </c>
      <c r="G81" s="167"/>
      <c r="H81" s="166"/>
      <c r="I81" s="166"/>
      <c r="J81" s="166"/>
      <c r="K81" s="166"/>
      <c r="L81" s="166"/>
      <c r="M81" s="166"/>
      <c r="N81" s="166"/>
      <c r="O81" s="166"/>
      <c r="P81" s="166"/>
      <c r="Q81" s="166"/>
      <c r="R81" s="166"/>
      <c r="S81" s="166"/>
      <c r="T81" s="166"/>
      <c r="U81" s="166"/>
      <c r="V81" s="166"/>
      <c r="W81" s="166"/>
      <c r="X81" s="166"/>
      <c r="Y81" s="166"/>
      <c r="Z81" s="166"/>
      <c r="AA81" s="166"/>
      <c r="AB81" s="166"/>
      <c r="AC81" s="166"/>
      <c r="AD81" s="166"/>
      <c r="AE81" s="166"/>
      <c r="AF81" s="166"/>
      <c r="AG81" s="166"/>
      <c r="AH81" s="166"/>
      <c r="AI81" s="166"/>
      <c r="AJ81" s="166"/>
      <c r="AK81" s="166"/>
      <c r="AL81" s="166"/>
      <c r="AM81" s="166"/>
      <c r="AN81" s="166"/>
      <c r="AO81" s="166"/>
      <c r="AP81" s="166"/>
      <c r="AQ81" s="166"/>
      <c r="AR81" s="166"/>
      <c r="AS81" s="166"/>
      <c r="AT81" s="166"/>
      <c r="AU81" s="166"/>
      <c r="AV81" s="166"/>
      <c r="AW81" s="166"/>
      <c r="AX81" s="166"/>
      <c r="AY81" s="166"/>
      <c r="AZ81" s="166"/>
      <c r="BA81" s="166"/>
      <c r="BB81" s="166"/>
      <c r="BC81" s="166"/>
      <c r="BD81" s="166"/>
      <c r="BE81" s="166"/>
      <c r="BF81" s="166"/>
      <c r="BG81" s="166"/>
      <c r="BH81" s="166"/>
      <c r="BI81" s="166"/>
      <c r="BJ81" s="166"/>
      <c r="BK81" s="166"/>
      <c r="BL81" s="166"/>
      <c r="BM81" s="166"/>
      <c r="BN81" s="166"/>
      <c r="BO81" s="166"/>
      <c r="BP81" s="166"/>
      <c r="BQ81" s="166"/>
      <c r="BR81" s="166"/>
      <c r="BS81" s="166"/>
      <c r="BT81" s="166"/>
      <c r="BU81" s="166"/>
      <c r="BV81" s="166"/>
      <c r="BW81" s="166"/>
      <c r="BX81" s="166"/>
      <c r="BY81" s="166"/>
      <c r="BZ81" s="166"/>
      <c r="CA81" s="166"/>
      <c r="CB81" s="166"/>
      <c r="CC81" s="166"/>
      <c r="CD81" s="166"/>
      <c r="CE81" s="166"/>
      <c r="CF81" s="166"/>
      <c r="CG81" s="166"/>
      <c r="CH81" s="166"/>
      <c r="CI81" s="166"/>
      <c r="CJ81" s="166"/>
      <c r="CK81" s="166"/>
      <c r="CL81" s="166"/>
      <c r="CM81" s="166"/>
      <c r="CN81" s="166"/>
      <c r="CO81" s="166"/>
      <c r="CP81" s="166"/>
      <c r="CQ81" s="166"/>
      <c r="CR81" s="166"/>
      <c r="CS81" s="166"/>
      <c r="CT81" s="166"/>
      <c r="CU81" s="166"/>
      <c r="CV81" s="166"/>
      <c r="CW81" s="166"/>
      <c r="CX81" s="166"/>
      <c r="CY81" s="166"/>
      <c r="CZ81" s="166"/>
      <c r="DA81" s="166"/>
      <c r="DB81" s="166"/>
      <c r="DC81" s="166"/>
      <c r="DD81" s="166"/>
      <c r="DE81" s="166"/>
      <c r="DF81" s="166"/>
      <c r="DG81" s="166"/>
      <c r="DH81" s="166"/>
      <c r="DI81" s="166"/>
      <c r="DJ81" s="166"/>
      <c r="DK81" s="166"/>
      <c r="DL81" s="166"/>
      <c r="DM81" s="166"/>
      <c r="DN81" s="166"/>
      <c r="DO81" s="166"/>
      <c r="DP81" s="166"/>
      <c r="DQ81" s="166"/>
      <c r="DR81" s="166"/>
      <c r="DS81" s="166"/>
      <c r="DT81" s="166"/>
      <c r="DU81" s="166"/>
      <c r="DV81" s="166"/>
      <c r="DW81" s="166"/>
      <c r="DX81" s="166"/>
      <c r="DY81" s="166"/>
      <c r="DZ81" s="166"/>
      <c r="EA81" s="166"/>
      <c r="EB81" s="166"/>
      <c r="EC81" s="166"/>
      <c r="ED81" s="166"/>
      <c r="EE81" s="166"/>
      <c r="EF81" s="166"/>
      <c r="EG81" s="166"/>
      <c r="EH81" s="166"/>
      <c r="EI81" s="166"/>
      <c r="EJ81" s="166"/>
      <c r="EK81" s="166"/>
      <c r="EL81" s="166"/>
      <c r="EM81" s="166"/>
      <c r="EN81" s="166"/>
      <c r="EO81" s="166"/>
      <c r="EP81" s="166"/>
      <c r="EQ81" s="166"/>
      <c r="ER81" s="166"/>
      <c r="ES81" s="166"/>
      <c r="ET81" s="166"/>
      <c r="EU81" s="166"/>
      <c r="EV81" s="166"/>
      <c r="EW81" s="166"/>
      <c r="EX81" s="166"/>
      <c r="EY81" s="166"/>
      <c r="EZ81" s="166"/>
      <c r="FA81" s="166"/>
      <c r="FB81" s="166"/>
      <c r="FC81" s="166"/>
      <c r="FD81" s="166"/>
      <c r="FE81" s="166"/>
      <c r="FF81" s="166"/>
      <c r="FG81" s="166"/>
      <c r="FH81" s="166"/>
      <c r="FI81" s="166"/>
      <c r="FJ81" s="166"/>
      <c r="FK81" s="166"/>
      <c r="FL81" s="166"/>
      <c r="FM81" s="166"/>
      <c r="FN81" s="166"/>
      <c r="FO81" s="166"/>
      <c r="FP81" s="166"/>
      <c r="FQ81" s="166"/>
      <c r="FR81" s="166"/>
      <c r="FS81" s="166"/>
      <c r="FT81" s="166"/>
      <c r="FU81" s="166"/>
      <c r="FV81" s="166"/>
      <c r="FW81" s="166"/>
      <c r="FX81" s="166"/>
      <c r="FY81" s="166"/>
      <c r="FZ81" s="166"/>
      <c r="GA81" s="166"/>
      <c r="GB81" s="166"/>
      <c r="GC81" s="166"/>
      <c r="GD81" s="166"/>
      <c r="GE81" s="166"/>
      <c r="GF81" s="166"/>
      <c r="GG81" s="166"/>
      <c r="GH81" s="166"/>
      <c r="GI81" s="166"/>
      <c r="GJ81" s="166"/>
      <c r="GK81" s="166"/>
      <c r="GL81" s="166"/>
      <c r="GM81" s="166"/>
      <c r="GN81" s="166"/>
      <c r="GO81" s="166"/>
      <c r="GP81" s="166"/>
      <c r="GQ81" s="166"/>
      <c r="GR81" s="166"/>
      <c r="GS81" s="166"/>
      <c r="GT81" s="166"/>
      <c r="GU81" s="166"/>
      <c r="GV81" s="166"/>
      <c r="GW81" s="166"/>
      <c r="GX81" s="166"/>
      <c r="GY81" s="166"/>
      <c r="GZ81" s="166"/>
      <c r="HA81" s="166"/>
      <c r="HB81" s="166"/>
      <c r="HC81" s="166"/>
    </row>
    <row r="82" spans="1:211" x14ac:dyDescent="0.2">
      <c r="A82" s="42"/>
      <c r="B82" s="137"/>
      <c r="C82" s="348"/>
      <c r="D82" s="149"/>
      <c r="E82" s="127"/>
      <c r="F82" s="129"/>
      <c r="G82" s="167"/>
      <c r="H82" s="166"/>
      <c r="I82" s="166"/>
      <c r="J82" s="166"/>
      <c r="K82" s="166"/>
      <c r="L82" s="166"/>
      <c r="M82" s="166"/>
      <c r="N82" s="166"/>
      <c r="O82" s="166"/>
      <c r="P82" s="166"/>
      <c r="Q82" s="166"/>
      <c r="R82" s="166"/>
      <c r="S82" s="166"/>
      <c r="T82" s="166"/>
      <c r="U82" s="166"/>
      <c r="V82" s="166"/>
      <c r="W82" s="166"/>
      <c r="X82" s="166"/>
      <c r="Y82" s="166"/>
      <c r="Z82" s="166"/>
      <c r="AA82" s="166"/>
      <c r="AB82" s="166"/>
      <c r="AC82" s="166"/>
      <c r="AD82" s="166"/>
      <c r="AE82" s="166"/>
      <c r="AF82" s="166"/>
      <c r="AG82" s="166"/>
      <c r="AH82" s="166"/>
      <c r="AI82" s="166"/>
      <c r="AJ82" s="166"/>
      <c r="AK82" s="166"/>
      <c r="AL82" s="166"/>
      <c r="AM82" s="166"/>
      <c r="AN82" s="166"/>
      <c r="AO82" s="166"/>
      <c r="AP82" s="166"/>
      <c r="AQ82" s="166"/>
      <c r="AR82" s="166"/>
      <c r="AS82" s="166"/>
      <c r="AT82" s="166"/>
      <c r="AU82" s="166"/>
      <c r="AV82" s="166"/>
      <c r="AW82" s="166"/>
      <c r="AX82" s="166"/>
      <c r="AY82" s="166"/>
      <c r="AZ82" s="166"/>
      <c r="BA82" s="166"/>
      <c r="BB82" s="166"/>
      <c r="BC82" s="166"/>
      <c r="BD82" s="166"/>
      <c r="BE82" s="166"/>
      <c r="BF82" s="166"/>
      <c r="BG82" s="166"/>
      <c r="BH82" s="166"/>
      <c r="BI82" s="166"/>
      <c r="BJ82" s="166"/>
      <c r="BK82" s="166"/>
      <c r="BL82" s="166"/>
      <c r="BM82" s="166"/>
      <c r="BN82" s="166"/>
      <c r="BO82" s="166"/>
      <c r="BP82" s="166"/>
      <c r="BQ82" s="166"/>
      <c r="BR82" s="166"/>
      <c r="BS82" s="166"/>
      <c r="BT82" s="166"/>
      <c r="BU82" s="166"/>
      <c r="BV82" s="166"/>
      <c r="BW82" s="166"/>
      <c r="BX82" s="166"/>
      <c r="BY82" s="166"/>
      <c r="BZ82" s="166"/>
      <c r="CA82" s="166"/>
      <c r="CB82" s="166"/>
      <c r="CC82" s="166"/>
      <c r="CD82" s="166"/>
      <c r="CE82" s="166"/>
      <c r="CF82" s="166"/>
      <c r="CG82" s="166"/>
      <c r="CH82" s="166"/>
      <c r="CI82" s="166"/>
      <c r="CJ82" s="166"/>
      <c r="CK82" s="166"/>
      <c r="CL82" s="166"/>
      <c r="CM82" s="166"/>
      <c r="CN82" s="166"/>
      <c r="CO82" s="166"/>
      <c r="CP82" s="166"/>
      <c r="CQ82" s="166"/>
      <c r="CR82" s="166"/>
      <c r="CS82" s="166"/>
      <c r="CT82" s="166"/>
      <c r="CU82" s="166"/>
      <c r="CV82" s="166"/>
      <c r="CW82" s="166"/>
      <c r="CX82" s="166"/>
      <c r="CY82" s="166"/>
      <c r="CZ82" s="166"/>
      <c r="DA82" s="166"/>
      <c r="DB82" s="166"/>
      <c r="DC82" s="166"/>
      <c r="DD82" s="166"/>
      <c r="DE82" s="166"/>
      <c r="DF82" s="166"/>
      <c r="DG82" s="166"/>
      <c r="DH82" s="166"/>
      <c r="DI82" s="166"/>
      <c r="DJ82" s="166"/>
      <c r="DK82" s="166"/>
      <c r="DL82" s="166"/>
      <c r="DM82" s="166"/>
      <c r="DN82" s="166"/>
      <c r="DO82" s="166"/>
      <c r="DP82" s="166"/>
      <c r="DQ82" s="166"/>
      <c r="DR82" s="166"/>
      <c r="DS82" s="166"/>
      <c r="DT82" s="166"/>
      <c r="DU82" s="166"/>
      <c r="DV82" s="166"/>
      <c r="DW82" s="166"/>
      <c r="DX82" s="166"/>
      <c r="DY82" s="166"/>
      <c r="DZ82" s="166"/>
      <c r="EA82" s="166"/>
      <c r="EB82" s="166"/>
      <c r="EC82" s="166"/>
      <c r="ED82" s="166"/>
      <c r="EE82" s="166"/>
      <c r="EF82" s="166"/>
      <c r="EG82" s="166"/>
      <c r="EH82" s="166"/>
      <c r="EI82" s="166"/>
      <c r="EJ82" s="166"/>
      <c r="EK82" s="166"/>
      <c r="EL82" s="166"/>
      <c r="EM82" s="166"/>
      <c r="EN82" s="166"/>
      <c r="EO82" s="166"/>
      <c r="EP82" s="166"/>
      <c r="EQ82" s="166"/>
      <c r="ER82" s="166"/>
      <c r="ES82" s="166"/>
      <c r="ET82" s="166"/>
      <c r="EU82" s="166"/>
      <c r="EV82" s="166"/>
      <c r="EW82" s="166"/>
      <c r="EX82" s="166"/>
      <c r="EY82" s="166"/>
      <c r="EZ82" s="166"/>
      <c r="FA82" s="166"/>
      <c r="FB82" s="166"/>
      <c r="FC82" s="166"/>
      <c r="FD82" s="166"/>
      <c r="FE82" s="166"/>
      <c r="FF82" s="166"/>
      <c r="FG82" s="166"/>
      <c r="FH82" s="166"/>
      <c r="FI82" s="166"/>
      <c r="FJ82" s="166"/>
      <c r="FK82" s="166"/>
      <c r="FL82" s="166"/>
      <c r="FM82" s="166"/>
      <c r="FN82" s="166"/>
      <c r="FO82" s="166"/>
      <c r="FP82" s="166"/>
      <c r="FQ82" s="166"/>
      <c r="FR82" s="166"/>
      <c r="FS82" s="166"/>
      <c r="FT82" s="166"/>
      <c r="FU82" s="166"/>
      <c r="FV82" s="166"/>
      <c r="FW82" s="166"/>
      <c r="FX82" s="166"/>
      <c r="FY82" s="166"/>
      <c r="FZ82" s="166"/>
      <c r="GA82" s="166"/>
      <c r="GB82" s="166"/>
      <c r="GC82" s="166"/>
      <c r="GD82" s="166"/>
      <c r="GE82" s="166"/>
      <c r="GF82" s="166"/>
      <c r="GG82" s="166"/>
      <c r="GH82" s="166"/>
      <c r="GI82" s="166"/>
      <c r="GJ82" s="166"/>
      <c r="GK82" s="166"/>
      <c r="GL82" s="166"/>
      <c r="GM82" s="166"/>
      <c r="GN82" s="166"/>
      <c r="GO82" s="166"/>
      <c r="GP82" s="166"/>
      <c r="GQ82" s="166"/>
      <c r="GR82" s="166"/>
      <c r="GS82" s="166"/>
      <c r="GT82" s="166"/>
      <c r="GU82" s="166"/>
      <c r="GV82" s="166"/>
      <c r="GW82" s="166"/>
      <c r="GX82" s="166"/>
      <c r="GY82" s="166"/>
      <c r="GZ82" s="166"/>
      <c r="HA82" s="166"/>
      <c r="HB82" s="166"/>
      <c r="HC82" s="166"/>
    </row>
    <row r="83" spans="1:211" x14ac:dyDescent="0.2">
      <c r="A83" s="42"/>
      <c r="B83" s="137"/>
      <c r="C83" s="348"/>
      <c r="D83" s="149"/>
      <c r="E83" s="127"/>
      <c r="F83" s="129"/>
      <c r="G83" s="167"/>
      <c r="H83" s="166"/>
      <c r="I83" s="166"/>
      <c r="J83" s="166"/>
      <c r="K83" s="166"/>
      <c r="L83" s="166"/>
      <c r="M83" s="166"/>
      <c r="N83" s="166"/>
      <c r="O83" s="166"/>
      <c r="P83" s="166"/>
      <c r="Q83" s="166"/>
      <c r="R83" s="166"/>
      <c r="S83" s="166"/>
      <c r="T83" s="166"/>
      <c r="U83" s="166"/>
      <c r="V83" s="166"/>
      <c r="W83" s="166"/>
      <c r="X83" s="166"/>
      <c r="Y83" s="166"/>
      <c r="Z83" s="166"/>
      <c r="AA83" s="166"/>
      <c r="AB83" s="166"/>
      <c r="AC83" s="166"/>
      <c r="AD83" s="166"/>
      <c r="AE83" s="166"/>
      <c r="AF83" s="166"/>
      <c r="AG83" s="166"/>
      <c r="AH83" s="166"/>
      <c r="AI83" s="166"/>
      <c r="AJ83" s="166"/>
      <c r="AK83" s="166"/>
      <c r="AL83" s="166"/>
      <c r="AM83" s="166"/>
      <c r="AN83" s="166"/>
      <c r="AO83" s="166"/>
      <c r="AP83" s="166"/>
      <c r="AQ83" s="166"/>
      <c r="AR83" s="166"/>
      <c r="AS83" s="166"/>
      <c r="AT83" s="166"/>
      <c r="AU83" s="166"/>
      <c r="AV83" s="166"/>
      <c r="AW83" s="166"/>
      <c r="AX83" s="166"/>
      <c r="AY83" s="166"/>
      <c r="AZ83" s="166"/>
      <c r="BA83" s="166"/>
      <c r="BB83" s="166"/>
      <c r="BC83" s="166"/>
      <c r="BD83" s="166"/>
      <c r="BE83" s="166"/>
      <c r="BF83" s="166"/>
      <c r="BG83" s="166"/>
      <c r="BH83" s="166"/>
      <c r="BI83" s="166"/>
      <c r="BJ83" s="166"/>
      <c r="BK83" s="166"/>
      <c r="BL83" s="166"/>
      <c r="BM83" s="166"/>
      <c r="BN83" s="166"/>
      <c r="BO83" s="166"/>
      <c r="BP83" s="166"/>
      <c r="BQ83" s="166"/>
      <c r="BR83" s="166"/>
      <c r="BS83" s="166"/>
      <c r="BT83" s="166"/>
      <c r="BU83" s="166"/>
      <c r="BV83" s="166"/>
      <c r="BW83" s="166"/>
      <c r="BX83" s="166"/>
      <c r="BY83" s="166"/>
      <c r="BZ83" s="166"/>
      <c r="CA83" s="166"/>
      <c r="CB83" s="166"/>
      <c r="CC83" s="166"/>
      <c r="CD83" s="166"/>
      <c r="CE83" s="166"/>
      <c r="CF83" s="166"/>
      <c r="CG83" s="166"/>
      <c r="CH83" s="166"/>
      <c r="CI83" s="166"/>
      <c r="CJ83" s="166"/>
      <c r="CK83" s="166"/>
      <c r="CL83" s="166"/>
      <c r="CM83" s="166"/>
      <c r="CN83" s="166"/>
      <c r="CO83" s="166"/>
      <c r="CP83" s="166"/>
      <c r="CQ83" s="166"/>
      <c r="CR83" s="166"/>
      <c r="CS83" s="166"/>
      <c r="CT83" s="166"/>
      <c r="CU83" s="166"/>
      <c r="CV83" s="166"/>
      <c r="CW83" s="166"/>
      <c r="CX83" s="166"/>
      <c r="CY83" s="166"/>
      <c r="CZ83" s="166"/>
      <c r="DA83" s="166"/>
      <c r="DB83" s="166"/>
      <c r="DC83" s="166"/>
      <c r="DD83" s="166"/>
      <c r="DE83" s="166"/>
      <c r="DF83" s="166"/>
      <c r="DG83" s="166"/>
      <c r="DH83" s="166"/>
      <c r="DI83" s="166"/>
      <c r="DJ83" s="166"/>
      <c r="DK83" s="166"/>
      <c r="DL83" s="166"/>
      <c r="DM83" s="166"/>
      <c r="DN83" s="166"/>
      <c r="DO83" s="166"/>
      <c r="DP83" s="166"/>
      <c r="DQ83" s="166"/>
      <c r="DR83" s="166"/>
      <c r="DS83" s="166"/>
      <c r="DT83" s="166"/>
      <c r="DU83" s="166"/>
      <c r="DV83" s="166"/>
      <c r="DW83" s="166"/>
      <c r="DX83" s="166"/>
      <c r="DY83" s="166"/>
      <c r="DZ83" s="166"/>
      <c r="EA83" s="166"/>
      <c r="EB83" s="166"/>
      <c r="EC83" s="166"/>
      <c r="ED83" s="166"/>
      <c r="EE83" s="166"/>
      <c r="EF83" s="166"/>
      <c r="EG83" s="166"/>
      <c r="EH83" s="166"/>
      <c r="EI83" s="166"/>
      <c r="EJ83" s="166"/>
      <c r="EK83" s="166"/>
      <c r="EL83" s="166"/>
      <c r="EM83" s="166"/>
      <c r="EN83" s="166"/>
      <c r="EO83" s="166"/>
      <c r="EP83" s="166"/>
      <c r="EQ83" s="166"/>
      <c r="ER83" s="166"/>
      <c r="ES83" s="166"/>
      <c r="ET83" s="166"/>
      <c r="EU83" s="166"/>
      <c r="EV83" s="166"/>
      <c r="EW83" s="166"/>
      <c r="EX83" s="166"/>
      <c r="EY83" s="166"/>
      <c r="EZ83" s="166"/>
      <c r="FA83" s="166"/>
      <c r="FB83" s="166"/>
      <c r="FC83" s="166"/>
      <c r="FD83" s="166"/>
      <c r="FE83" s="166"/>
      <c r="FF83" s="166"/>
      <c r="FG83" s="166"/>
      <c r="FH83" s="166"/>
      <c r="FI83" s="166"/>
      <c r="FJ83" s="166"/>
      <c r="FK83" s="166"/>
      <c r="FL83" s="166"/>
      <c r="FM83" s="166"/>
      <c r="FN83" s="166"/>
      <c r="FO83" s="166"/>
      <c r="FP83" s="166"/>
      <c r="FQ83" s="166"/>
      <c r="FR83" s="166"/>
      <c r="FS83" s="166"/>
      <c r="FT83" s="166"/>
      <c r="FU83" s="166"/>
      <c r="FV83" s="166"/>
      <c r="FW83" s="166"/>
      <c r="FX83" s="166"/>
      <c r="FY83" s="166"/>
      <c r="FZ83" s="166"/>
      <c r="GA83" s="166"/>
      <c r="GB83" s="166"/>
      <c r="GC83" s="166"/>
      <c r="GD83" s="166"/>
      <c r="GE83" s="166"/>
      <c r="GF83" s="166"/>
      <c r="GG83" s="166"/>
      <c r="GH83" s="166"/>
      <c r="GI83" s="166"/>
      <c r="GJ83" s="166"/>
      <c r="GK83" s="166"/>
      <c r="GL83" s="166"/>
      <c r="GM83" s="166"/>
      <c r="GN83" s="166"/>
      <c r="GO83" s="166"/>
      <c r="GP83" s="166"/>
      <c r="GQ83" s="166"/>
      <c r="GR83" s="166"/>
      <c r="GS83" s="166"/>
      <c r="GT83" s="166"/>
      <c r="GU83" s="166"/>
      <c r="GV83" s="166"/>
      <c r="GW83" s="166"/>
      <c r="GX83" s="166"/>
      <c r="GY83" s="166"/>
      <c r="GZ83" s="166"/>
      <c r="HA83" s="166"/>
      <c r="HB83" s="166"/>
      <c r="HC83" s="166"/>
    </row>
    <row r="84" spans="1:211" x14ac:dyDescent="0.2">
      <c r="A84" s="42"/>
      <c r="B84" s="137"/>
      <c r="C84" s="348"/>
      <c r="D84" s="149"/>
      <c r="E84" s="127"/>
      <c r="F84" s="129"/>
      <c r="G84" s="167"/>
      <c r="H84" s="166"/>
      <c r="I84" s="166"/>
      <c r="J84" s="166"/>
      <c r="K84" s="166"/>
      <c r="L84" s="166"/>
      <c r="M84" s="166"/>
      <c r="N84" s="166"/>
      <c r="O84" s="166"/>
      <c r="P84" s="166"/>
      <c r="Q84" s="166"/>
      <c r="R84" s="166"/>
      <c r="S84" s="166"/>
      <c r="T84" s="166"/>
      <c r="U84" s="166"/>
      <c r="V84" s="166"/>
      <c r="W84" s="166"/>
      <c r="X84" s="166"/>
      <c r="Y84" s="166"/>
      <c r="Z84" s="166"/>
      <c r="AA84" s="166"/>
      <c r="AB84" s="166"/>
      <c r="AC84" s="166"/>
      <c r="AD84" s="166"/>
      <c r="AE84" s="166"/>
      <c r="AF84" s="166"/>
      <c r="AG84" s="166"/>
      <c r="AH84" s="166"/>
      <c r="AI84" s="166"/>
      <c r="AJ84" s="166"/>
      <c r="AK84" s="166"/>
      <c r="AL84" s="166"/>
      <c r="AM84" s="166"/>
      <c r="AN84" s="166"/>
      <c r="AO84" s="166"/>
      <c r="AP84" s="166"/>
      <c r="AQ84" s="166"/>
      <c r="AR84" s="166"/>
      <c r="AS84" s="166"/>
      <c r="AT84" s="166"/>
      <c r="AU84" s="166"/>
      <c r="AV84" s="166"/>
      <c r="AW84" s="166"/>
      <c r="AX84" s="166"/>
      <c r="AY84" s="166"/>
      <c r="AZ84" s="166"/>
      <c r="BA84" s="166"/>
      <c r="BB84" s="166"/>
      <c r="BC84" s="166"/>
      <c r="BD84" s="166"/>
      <c r="BE84" s="166"/>
      <c r="BF84" s="166"/>
      <c r="BG84" s="166"/>
      <c r="BH84" s="166"/>
      <c r="BI84" s="166"/>
      <c r="BJ84" s="166"/>
      <c r="BK84" s="166"/>
      <c r="BL84" s="166"/>
      <c r="BM84" s="166"/>
      <c r="BN84" s="166"/>
      <c r="BO84" s="166"/>
      <c r="BP84" s="166"/>
      <c r="BQ84" s="166"/>
      <c r="BR84" s="166"/>
      <c r="BS84" s="166"/>
      <c r="BT84" s="166"/>
      <c r="BU84" s="166"/>
      <c r="BV84" s="166"/>
      <c r="BW84" s="166"/>
      <c r="BX84" s="166"/>
      <c r="BY84" s="166"/>
      <c r="BZ84" s="166"/>
      <c r="CA84" s="166"/>
      <c r="CB84" s="166"/>
      <c r="CC84" s="166"/>
      <c r="CD84" s="166"/>
      <c r="CE84" s="166"/>
      <c r="CF84" s="166"/>
      <c r="CG84" s="166"/>
      <c r="CH84" s="166"/>
      <c r="CI84" s="166"/>
      <c r="CJ84" s="166"/>
      <c r="CK84" s="166"/>
      <c r="CL84" s="166"/>
      <c r="CM84" s="166"/>
      <c r="CN84" s="166"/>
      <c r="CO84" s="166"/>
      <c r="CP84" s="166"/>
      <c r="CQ84" s="166"/>
      <c r="CR84" s="166"/>
      <c r="CS84" s="166"/>
      <c r="CT84" s="166"/>
      <c r="CU84" s="166"/>
      <c r="CV84" s="166"/>
      <c r="CW84" s="166"/>
      <c r="CX84" s="166"/>
      <c r="CY84" s="166"/>
      <c r="CZ84" s="166"/>
      <c r="DA84" s="166"/>
      <c r="DB84" s="166"/>
      <c r="DC84" s="166"/>
      <c r="DD84" s="166"/>
      <c r="DE84" s="166"/>
      <c r="DF84" s="166"/>
      <c r="DG84" s="166"/>
      <c r="DH84" s="166"/>
      <c r="DI84" s="166"/>
      <c r="DJ84" s="166"/>
      <c r="DK84" s="166"/>
      <c r="DL84" s="166"/>
      <c r="DM84" s="166"/>
      <c r="DN84" s="166"/>
      <c r="DO84" s="166"/>
      <c r="DP84" s="166"/>
      <c r="DQ84" s="166"/>
      <c r="DR84" s="166"/>
      <c r="DS84" s="166"/>
      <c r="DT84" s="166"/>
      <c r="DU84" s="166"/>
      <c r="DV84" s="166"/>
      <c r="DW84" s="166"/>
      <c r="DX84" s="166"/>
      <c r="DY84" s="166"/>
      <c r="DZ84" s="166"/>
      <c r="EA84" s="166"/>
      <c r="EB84" s="166"/>
      <c r="EC84" s="166"/>
      <c r="ED84" s="166"/>
      <c r="EE84" s="166"/>
      <c r="EF84" s="166"/>
      <c r="EG84" s="166"/>
      <c r="EH84" s="166"/>
      <c r="EI84" s="166"/>
      <c r="EJ84" s="166"/>
      <c r="EK84" s="166"/>
      <c r="EL84" s="166"/>
      <c r="EM84" s="166"/>
      <c r="EN84" s="166"/>
      <c r="EO84" s="166"/>
      <c r="EP84" s="166"/>
      <c r="EQ84" s="166"/>
      <c r="ER84" s="166"/>
      <c r="ES84" s="166"/>
      <c r="ET84" s="166"/>
      <c r="EU84" s="166"/>
      <c r="EV84" s="166"/>
      <c r="EW84" s="166"/>
      <c r="EX84" s="166"/>
      <c r="EY84" s="166"/>
      <c r="EZ84" s="166"/>
      <c r="FA84" s="166"/>
      <c r="FB84" s="166"/>
      <c r="FC84" s="166"/>
      <c r="FD84" s="166"/>
      <c r="FE84" s="166"/>
      <c r="FF84" s="166"/>
      <c r="FG84" s="166"/>
      <c r="FH84" s="166"/>
      <c r="FI84" s="166"/>
      <c r="FJ84" s="166"/>
      <c r="FK84" s="166"/>
      <c r="FL84" s="166"/>
      <c r="FM84" s="166"/>
      <c r="FN84" s="166"/>
      <c r="FO84" s="166"/>
      <c r="FP84" s="166"/>
      <c r="FQ84" s="166"/>
      <c r="FR84" s="166"/>
      <c r="FS84" s="166"/>
      <c r="FT84" s="166"/>
      <c r="FU84" s="166"/>
      <c r="FV84" s="166"/>
      <c r="FW84" s="166"/>
      <c r="FX84" s="166"/>
      <c r="FY84" s="166"/>
      <c r="FZ84" s="166"/>
      <c r="GA84" s="166"/>
      <c r="GB84" s="166"/>
      <c r="GC84" s="166"/>
      <c r="GD84" s="166"/>
      <c r="GE84" s="166"/>
      <c r="GF84" s="166"/>
      <c r="GG84" s="166"/>
      <c r="GH84" s="166"/>
      <c r="GI84" s="166"/>
      <c r="GJ84" s="166"/>
      <c r="GK84" s="166"/>
      <c r="GL84" s="166"/>
      <c r="GM84" s="166"/>
      <c r="GN84" s="166"/>
      <c r="GO84" s="166"/>
      <c r="GP84" s="166"/>
      <c r="GQ84" s="166"/>
      <c r="GR84" s="166"/>
      <c r="GS84" s="166"/>
      <c r="GT84" s="166"/>
      <c r="GU84" s="166"/>
      <c r="GV84" s="166"/>
      <c r="GW84" s="166"/>
      <c r="GX84" s="166"/>
      <c r="GY84" s="166"/>
      <c r="GZ84" s="166"/>
      <c r="HA84" s="166"/>
      <c r="HB84" s="166"/>
      <c r="HC84" s="166"/>
    </row>
    <row r="85" spans="1:211" x14ac:dyDescent="0.2">
      <c r="A85" s="42"/>
      <c r="B85" s="137"/>
      <c r="C85" s="137"/>
      <c r="D85" s="149"/>
      <c r="E85" s="127"/>
      <c r="F85" s="129"/>
      <c r="G85" s="167"/>
      <c r="H85" s="166"/>
      <c r="I85" s="166"/>
      <c r="J85" s="166"/>
      <c r="K85" s="166"/>
      <c r="L85" s="166"/>
      <c r="M85" s="166"/>
      <c r="N85" s="166"/>
      <c r="O85" s="166"/>
      <c r="P85" s="166"/>
      <c r="Q85" s="166"/>
      <c r="R85" s="166"/>
      <c r="S85" s="166"/>
      <c r="T85" s="166"/>
      <c r="U85" s="166"/>
      <c r="V85" s="166"/>
      <c r="W85" s="166"/>
      <c r="X85" s="166"/>
      <c r="Y85" s="166"/>
      <c r="Z85" s="166"/>
      <c r="AA85" s="166"/>
      <c r="AB85" s="166"/>
      <c r="AC85" s="166"/>
      <c r="AD85" s="166"/>
      <c r="AE85" s="166"/>
      <c r="AF85" s="166"/>
      <c r="AG85" s="166"/>
      <c r="AH85" s="166"/>
      <c r="AI85" s="166"/>
      <c r="AJ85" s="166"/>
      <c r="AK85" s="166"/>
      <c r="AL85" s="166"/>
      <c r="AM85" s="166"/>
      <c r="AN85" s="166"/>
      <c r="AO85" s="166"/>
      <c r="AP85" s="166"/>
      <c r="AQ85" s="166"/>
      <c r="AR85" s="166"/>
      <c r="AS85" s="166"/>
      <c r="AT85" s="166"/>
      <c r="AU85" s="166"/>
      <c r="AV85" s="166"/>
      <c r="AW85" s="166"/>
      <c r="AX85" s="166"/>
      <c r="AY85" s="166"/>
      <c r="AZ85" s="166"/>
      <c r="BA85" s="166"/>
      <c r="BB85" s="166"/>
      <c r="BC85" s="166"/>
      <c r="BD85" s="166"/>
      <c r="BE85" s="166"/>
      <c r="BF85" s="166"/>
      <c r="BG85" s="166"/>
      <c r="BH85" s="166"/>
      <c r="BI85" s="166"/>
      <c r="BJ85" s="166"/>
      <c r="BK85" s="166"/>
      <c r="BL85" s="166"/>
      <c r="BM85" s="166"/>
      <c r="BN85" s="166"/>
      <c r="BO85" s="166"/>
      <c r="BP85" s="166"/>
      <c r="BQ85" s="166"/>
      <c r="BR85" s="166"/>
      <c r="BS85" s="166"/>
      <c r="BT85" s="166"/>
      <c r="BU85" s="166"/>
      <c r="BV85" s="166"/>
      <c r="BW85" s="166"/>
      <c r="BX85" s="166"/>
      <c r="BY85" s="166"/>
      <c r="BZ85" s="166"/>
      <c r="CA85" s="166"/>
      <c r="CB85" s="166"/>
      <c r="CC85" s="166"/>
      <c r="CD85" s="166"/>
      <c r="CE85" s="166"/>
      <c r="CF85" s="166"/>
      <c r="CG85" s="166"/>
      <c r="CH85" s="166"/>
      <c r="CI85" s="166"/>
      <c r="CJ85" s="166"/>
      <c r="CK85" s="166"/>
      <c r="CL85" s="166"/>
      <c r="CM85" s="166"/>
      <c r="CN85" s="166"/>
      <c r="CO85" s="166"/>
      <c r="CP85" s="166"/>
      <c r="CQ85" s="166"/>
      <c r="CR85" s="166"/>
      <c r="CS85" s="166"/>
      <c r="CT85" s="166"/>
      <c r="CU85" s="166"/>
      <c r="CV85" s="166"/>
      <c r="CW85" s="166"/>
      <c r="CX85" s="166"/>
      <c r="CY85" s="166"/>
      <c r="CZ85" s="166"/>
      <c r="DA85" s="166"/>
      <c r="DB85" s="166"/>
      <c r="DC85" s="166"/>
      <c r="DD85" s="166"/>
      <c r="DE85" s="166"/>
      <c r="DF85" s="166"/>
      <c r="DG85" s="166"/>
      <c r="DH85" s="166"/>
      <c r="DI85" s="166"/>
      <c r="DJ85" s="166"/>
      <c r="DK85" s="166"/>
      <c r="DL85" s="166"/>
      <c r="DM85" s="166"/>
      <c r="DN85" s="166"/>
      <c r="DO85" s="166"/>
      <c r="DP85" s="166"/>
      <c r="DQ85" s="166"/>
      <c r="DR85" s="166"/>
      <c r="DS85" s="166"/>
      <c r="DT85" s="166"/>
      <c r="DU85" s="166"/>
      <c r="DV85" s="166"/>
      <c r="DW85" s="166"/>
      <c r="DX85" s="166"/>
      <c r="DY85" s="166"/>
      <c r="DZ85" s="166"/>
      <c r="EA85" s="166"/>
      <c r="EB85" s="166"/>
      <c r="EC85" s="166"/>
      <c r="ED85" s="166"/>
      <c r="EE85" s="166"/>
      <c r="EF85" s="166"/>
      <c r="EG85" s="166"/>
      <c r="EH85" s="166"/>
      <c r="EI85" s="166"/>
      <c r="EJ85" s="166"/>
      <c r="EK85" s="166"/>
      <c r="EL85" s="166"/>
      <c r="EM85" s="166"/>
      <c r="EN85" s="166"/>
      <c r="EO85" s="166"/>
      <c r="EP85" s="166"/>
      <c r="EQ85" s="166"/>
      <c r="ER85" s="166"/>
      <c r="ES85" s="166"/>
      <c r="ET85" s="166"/>
      <c r="EU85" s="166"/>
      <c r="EV85" s="166"/>
      <c r="EW85" s="166"/>
      <c r="EX85" s="166"/>
      <c r="EY85" s="166"/>
      <c r="EZ85" s="166"/>
      <c r="FA85" s="166"/>
      <c r="FB85" s="166"/>
      <c r="FC85" s="166"/>
      <c r="FD85" s="166"/>
      <c r="FE85" s="166"/>
      <c r="FF85" s="166"/>
      <c r="FG85" s="166"/>
      <c r="FH85" s="166"/>
      <c r="FI85" s="166"/>
      <c r="FJ85" s="166"/>
      <c r="FK85" s="166"/>
      <c r="FL85" s="166"/>
      <c r="FM85" s="166"/>
      <c r="FN85" s="166"/>
      <c r="FO85" s="166"/>
      <c r="FP85" s="166"/>
      <c r="FQ85" s="166"/>
      <c r="FR85" s="166"/>
      <c r="FS85" s="166"/>
      <c r="FT85" s="166"/>
      <c r="FU85" s="166"/>
      <c r="FV85" s="166"/>
      <c r="FW85" s="166"/>
      <c r="FX85" s="166"/>
      <c r="FY85" s="166"/>
      <c r="FZ85" s="166"/>
      <c r="GA85" s="166"/>
      <c r="GB85" s="166"/>
      <c r="GC85" s="166"/>
      <c r="GD85" s="166"/>
      <c r="GE85" s="166"/>
      <c r="GF85" s="166"/>
      <c r="GG85" s="166"/>
      <c r="GH85" s="166"/>
      <c r="GI85" s="166"/>
      <c r="GJ85" s="166"/>
      <c r="GK85" s="166"/>
      <c r="GL85" s="166"/>
      <c r="GM85" s="166"/>
      <c r="GN85" s="166"/>
      <c r="GO85" s="166"/>
      <c r="GP85" s="166"/>
      <c r="GQ85" s="166"/>
      <c r="GR85" s="166"/>
      <c r="GS85" s="166"/>
      <c r="GT85" s="166"/>
      <c r="GU85" s="166"/>
      <c r="GV85" s="166"/>
      <c r="GW85" s="166"/>
      <c r="GX85" s="166"/>
      <c r="GY85" s="166"/>
      <c r="GZ85" s="166"/>
      <c r="HA85" s="166"/>
      <c r="HB85" s="166"/>
      <c r="HC85" s="166"/>
    </row>
    <row r="86" spans="1:211" x14ac:dyDescent="0.2">
      <c r="A86" s="42"/>
      <c r="B86" s="137"/>
      <c r="C86" s="137"/>
      <c r="D86" s="149"/>
      <c r="E86" s="127"/>
      <c r="F86" s="129"/>
      <c r="G86" s="167"/>
      <c r="H86" s="166"/>
      <c r="I86" s="166"/>
      <c r="J86" s="166"/>
      <c r="K86" s="166"/>
      <c r="L86" s="166"/>
      <c r="M86" s="166"/>
      <c r="N86" s="166"/>
      <c r="O86" s="166"/>
      <c r="P86" s="166"/>
      <c r="Q86" s="166"/>
      <c r="R86" s="166"/>
      <c r="S86" s="166"/>
      <c r="T86" s="166"/>
      <c r="U86" s="166"/>
      <c r="V86" s="166"/>
      <c r="W86" s="166"/>
      <c r="X86" s="166"/>
      <c r="Y86" s="166"/>
      <c r="Z86" s="166"/>
      <c r="AA86" s="166"/>
      <c r="AB86" s="166"/>
      <c r="AC86" s="166"/>
      <c r="AD86" s="166"/>
      <c r="AE86" s="166"/>
      <c r="AF86" s="166"/>
      <c r="AG86" s="166"/>
      <c r="AH86" s="166"/>
      <c r="AI86" s="166"/>
      <c r="AJ86" s="166"/>
      <c r="AK86" s="166"/>
      <c r="AL86" s="166"/>
      <c r="AM86" s="166"/>
      <c r="AN86" s="166"/>
      <c r="AO86" s="166"/>
      <c r="AP86" s="166"/>
      <c r="AQ86" s="166"/>
      <c r="AR86" s="166"/>
      <c r="AS86" s="166"/>
      <c r="AT86" s="166"/>
      <c r="AU86" s="166"/>
      <c r="AV86" s="166"/>
      <c r="AW86" s="166"/>
      <c r="AX86" s="166"/>
      <c r="AY86" s="166"/>
      <c r="AZ86" s="166"/>
      <c r="BA86" s="166"/>
      <c r="BB86" s="166"/>
      <c r="BC86" s="166"/>
      <c r="BD86" s="166"/>
      <c r="BE86" s="166"/>
      <c r="BF86" s="166"/>
      <c r="BG86" s="166"/>
      <c r="BH86" s="166"/>
      <c r="BI86" s="166"/>
      <c r="BJ86" s="166"/>
      <c r="BK86" s="166"/>
      <c r="BL86" s="166"/>
      <c r="BM86" s="166"/>
      <c r="BN86" s="166"/>
      <c r="BO86" s="166"/>
      <c r="BP86" s="166"/>
      <c r="BQ86" s="166"/>
      <c r="BR86" s="166"/>
      <c r="BS86" s="166"/>
      <c r="BT86" s="166"/>
      <c r="BU86" s="166"/>
      <c r="BV86" s="166"/>
      <c r="BW86" s="166"/>
      <c r="BX86" s="166"/>
      <c r="BY86" s="166"/>
      <c r="BZ86" s="166"/>
      <c r="CA86" s="166"/>
      <c r="CB86" s="166"/>
      <c r="CC86" s="166"/>
      <c r="CD86" s="166"/>
      <c r="CE86" s="166"/>
      <c r="CF86" s="166"/>
      <c r="CG86" s="166"/>
      <c r="CH86" s="166"/>
      <c r="CI86" s="166"/>
      <c r="CJ86" s="166"/>
      <c r="CK86" s="166"/>
      <c r="CL86" s="166"/>
      <c r="CM86" s="166"/>
      <c r="CN86" s="166"/>
      <c r="CO86" s="166"/>
      <c r="CP86" s="166"/>
      <c r="CQ86" s="166"/>
      <c r="CR86" s="166"/>
      <c r="CS86" s="166"/>
      <c r="CT86" s="166"/>
      <c r="CU86" s="166"/>
      <c r="CV86" s="166"/>
      <c r="CW86" s="166"/>
      <c r="CX86" s="166"/>
      <c r="CY86" s="166"/>
      <c r="CZ86" s="166"/>
      <c r="DA86" s="166"/>
      <c r="DB86" s="166"/>
      <c r="DC86" s="166"/>
      <c r="DD86" s="166"/>
      <c r="DE86" s="166"/>
      <c r="DF86" s="166"/>
      <c r="DG86" s="166"/>
      <c r="DH86" s="166"/>
      <c r="DI86" s="166"/>
      <c r="DJ86" s="166"/>
      <c r="DK86" s="166"/>
      <c r="DL86" s="166"/>
      <c r="DM86" s="166"/>
      <c r="DN86" s="166"/>
      <c r="DO86" s="166"/>
      <c r="DP86" s="166"/>
      <c r="DQ86" s="166"/>
      <c r="DR86" s="166"/>
      <c r="DS86" s="166"/>
      <c r="DT86" s="166"/>
      <c r="DU86" s="166"/>
      <c r="DV86" s="166"/>
      <c r="DW86" s="166"/>
      <c r="DX86" s="166"/>
      <c r="DY86" s="166"/>
      <c r="DZ86" s="166"/>
      <c r="EA86" s="166"/>
      <c r="EB86" s="166"/>
      <c r="EC86" s="166"/>
      <c r="ED86" s="166"/>
      <c r="EE86" s="166"/>
      <c r="EF86" s="166"/>
      <c r="EG86" s="166"/>
      <c r="EH86" s="166"/>
      <c r="EI86" s="166"/>
      <c r="EJ86" s="166"/>
      <c r="EK86" s="166"/>
      <c r="EL86" s="166"/>
      <c r="EM86" s="166"/>
      <c r="EN86" s="166"/>
      <c r="EO86" s="166"/>
      <c r="EP86" s="166"/>
      <c r="EQ86" s="166"/>
      <c r="ER86" s="166"/>
      <c r="ES86" s="166"/>
      <c r="ET86" s="166"/>
      <c r="EU86" s="166"/>
      <c r="EV86" s="166"/>
      <c r="EW86" s="166"/>
      <c r="EX86" s="166"/>
      <c r="EY86" s="166"/>
      <c r="EZ86" s="166"/>
      <c r="FA86" s="166"/>
      <c r="FB86" s="166"/>
      <c r="FC86" s="166"/>
      <c r="FD86" s="166"/>
      <c r="FE86" s="166"/>
      <c r="FF86" s="166"/>
      <c r="FG86" s="166"/>
      <c r="FH86" s="166"/>
      <c r="FI86" s="166"/>
      <c r="FJ86" s="166"/>
      <c r="FK86" s="166"/>
      <c r="FL86" s="166"/>
      <c r="FM86" s="166"/>
      <c r="FN86" s="166"/>
      <c r="FO86" s="166"/>
      <c r="FP86" s="166"/>
      <c r="FQ86" s="166"/>
      <c r="FR86" s="166"/>
      <c r="FS86" s="166"/>
      <c r="FT86" s="166"/>
      <c r="FU86" s="166"/>
      <c r="FV86" s="166"/>
      <c r="FW86" s="166"/>
      <c r="FX86" s="166"/>
      <c r="FY86" s="166"/>
      <c r="FZ86" s="166"/>
      <c r="GA86" s="166"/>
      <c r="GB86" s="166"/>
      <c r="GC86" s="166"/>
      <c r="GD86" s="166"/>
      <c r="GE86" s="166"/>
      <c r="GF86" s="166"/>
      <c r="GG86" s="166"/>
      <c r="GH86" s="166"/>
      <c r="GI86" s="166"/>
      <c r="GJ86" s="166"/>
      <c r="GK86" s="166"/>
      <c r="GL86" s="166"/>
      <c r="GM86" s="166"/>
      <c r="GN86" s="166"/>
      <c r="GO86" s="166"/>
      <c r="GP86" s="166"/>
      <c r="GQ86" s="166"/>
      <c r="GR86" s="166"/>
      <c r="GS86" s="166"/>
      <c r="GT86" s="166"/>
      <c r="GU86" s="166"/>
      <c r="GV86" s="166"/>
      <c r="GW86" s="166"/>
      <c r="GX86" s="166"/>
      <c r="GY86" s="166"/>
      <c r="GZ86" s="166"/>
      <c r="HA86" s="166"/>
      <c r="HB86" s="166"/>
      <c r="HC86" s="166"/>
    </row>
    <row r="87" spans="1:211" ht="13.5" thickBot="1" x14ac:dyDescent="0.25">
      <c r="A87" s="7" t="s">
        <v>363</v>
      </c>
      <c r="B87" s="137"/>
      <c r="C87" s="137"/>
      <c r="D87" s="149"/>
      <c r="E87" s="127"/>
      <c r="F87" s="152">
        <f>SUM(F46-F59+F81)</f>
        <v>9348794.709999999</v>
      </c>
      <c r="G87" s="167"/>
      <c r="H87" s="166"/>
      <c r="I87" s="166"/>
      <c r="J87" s="166"/>
      <c r="K87" s="166"/>
      <c r="L87" s="166"/>
      <c r="M87" s="166"/>
      <c r="N87" s="166"/>
      <c r="O87" s="166"/>
      <c r="P87" s="166"/>
      <c r="Q87" s="166"/>
      <c r="R87" s="166"/>
      <c r="S87" s="166"/>
      <c r="T87" s="166"/>
      <c r="U87" s="166"/>
      <c r="V87" s="166"/>
      <c r="W87" s="166"/>
      <c r="X87" s="166"/>
      <c r="Y87" s="166"/>
      <c r="Z87" s="166"/>
      <c r="AA87" s="166"/>
      <c r="AB87" s="166"/>
      <c r="AC87" s="166"/>
      <c r="AD87" s="166"/>
      <c r="AE87" s="166"/>
      <c r="AF87" s="166"/>
      <c r="AG87" s="166"/>
      <c r="AH87" s="166"/>
      <c r="AI87" s="166"/>
      <c r="AJ87" s="166"/>
      <c r="AK87" s="166"/>
      <c r="AL87" s="166"/>
      <c r="AM87" s="166"/>
      <c r="AN87" s="166"/>
      <c r="AO87" s="166"/>
      <c r="AP87" s="166"/>
      <c r="AQ87" s="166"/>
      <c r="AR87" s="166"/>
      <c r="AS87" s="166"/>
      <c r="AT87" s="166"/>
      <c r="AU87" s="166"/>
      <c r="AV87" s="166"/>
      <c r="AW87" s="166"/>
      <c r="AX87" s="166"/>
      <c r="AY87" s="166"/>
      <c r="AZ87" s="166"/>
      <c r="BA87" s="166"/>
      <c r="BB87" s="166"/>
      <c r="BC87" s="166"/>
      <c r="BD87" s="166"/>
      <c r="BE87" s="166"/>
      <c r="BF87" s="166"/>
      <c r="BG87" s="166"/>
      <c r="BH87" s="166"/>
      <c r="BI87" s="166"/>
      <c r="BJ87" s="166"/>
      <c r="BK87" s="166"/>
      <c r="BL87" s="166"/>
      <c r="BM87" s="166"/>
      <c r="BN87" s="166"/>
      <c r="BO87" s="166"/>
      <c r="BP87" s="166"/>
      <c r="BQ87" s="166"/>
      <c r="BR87" s="166"/>
      <c r="BS87" s="166"/>
      <c r="BT87" s="166"/>
      <c r="BU87" s="166"/>
      <c r="BV87" s="166"/>
      <c r="BW87" s="166"/>
      <c r="BX87" s="166"/>
      <c r="BY87" s="166"/>
      <c r="BZ87" s="166"/>
      <c r="CA87" s="166"/>
      <c r="CB87" s="166"/>
      <c r="CC87" s="166"/>
      <c r="CD87" s="166"/>
      <c r="CE87" s="166"/>
      <c r="CF87" s="166"/>
      <c r="CG87" s="166"/>
      <c r="CH87" s="166"/>
      <c r="CI87" s="166"/>
      <c r="CJ87" s="166"/>
      <c r="CK87" s="166"/>
      <c r="CL87" s="166"/>
      <c r="CM87" s="166"/>
      <c r="CN87" s="166"/>
      <c r="CO87" s="166"/>
      <c r="CP87" s="166"/>
      <c r="CQ87" s="166"/>
      <c r="CR87" s="166"/>
      <c r="CS87" s="166"/>
      <c r="CT87" s="166"/>
      <c r="CU87" s="166"/>
      <c r="CV87" s="166"/>
      <c r="CW87" s="166"/>
      <c r="CX87" s="166"/>
      <c r="CY87" s="166"/>
      <c r="CZ87" s="166"/>
      <c r="DA87" s="166"/>
      <c r="DB87" s="166"/>
      <c r="DC87" s="166"/>
      <c r="DD87" s="166"/>
      <c r="DE87" s="166"/>
      <c r="DF87" s="166"/>
      <c r="DG87" s="166"/>
      <c r="DH87" s="166"/>
      <c r="DI87" s="166"/>
      <c r="DJ87" s="166"/>
      <c r="DK87" s="166"/>
      <c r="DL87" s="166"/>
      <c r="DM87" s="166"/>
      <c r="DN87" s="166"/>
      <c r="DO87" s="166"/>
      <c r="DP87" s="166"/>
      <c r="DQ87" s="166"/>
      <c r="DR87" s="166"/>
      <c r="DS87" s="166"/>
      <c r="DT87" s="166"/>
      <c r="DU87" s="166"/>
      <c r="DV87" s="166"/>
      <c r="DW87" s="166"/>
      <c r="DX87" s="166"/>
      <c r="DY87" s="166"/>
      <c r="DZ87" s="166"/>
      <c r="EA87" s="166"/>
      <c r="EB87" s="166"/>
      <c r="EC87" s="166"/>
      <c r="ED87" s="166"/>
      <c r="EE87" s="166"/>
      <c r="EF87" s="166"/>
      <c r="EG87" s="166"/>
      <c r="EH87" s="166"/>
      <c r="EI87" s="166"/>
      <c r="EJ87" s="166"/>
      <c r="EK87" s="166"/>
      <c r="EL87" s="166"/>
      <c r="EM87" s="166"/>
      <c r="EN87" s="166"/>
      <c r="EO87" s="166"/>
      <c r="EP87" s="166"/>
      <c r="EQ87" s="166"/>
      <c r="ER87" s="166"/>
      <c r="ES87" s="166"/>
      <c r="ET87" s="166"/>
      <c r="EU87" s="166"/>
      <c r="EV87" s="166"/>
      <c r="EW87" s="166"/>
      <c r="EX87" s="166"/>
      <c r="EY87" s="166"/>
      <c r="EZ87" s="166"/>
      <c r="FA87" s="166"/>
      <c r="FB87" s="166"/>
      <c r="FC87" s="166"/>
      <c r="FD87" s="166"/>
      <c r="FE87" s="166"/>
      <c r="FF87" s="166"/>
      <c r="FG87" s="166"/>
      <c r="FH87" s="166"/>
      <c r="FI87" s="166"/>
      <c r="FJ87" s="166"/>
      <c r="FK87" s="166"/>
      <c r="FL87" s="166"/>
      <c r="FM87" s="166"/>
      <c r="FN87" s="166"/>
      <c r="FO87" s="166"/>
      <c r="FP87" s="166"/>
      <c r="FQ87" s="166"/>
      <c r="FR87" s="166"/>
      <c r="FS87" s="166"/>
      <c r="FT87" s="166"/>
      <c r="FU87" s="166"/>
      <c r="FV87" s="166"/>
      <c r="FW87" s="166"/>
      <c r="FX87" s="166"/>
      <c r="FY87" s="166"/>
      <c r="FZ87" s="166"/>
      <c r="GA87" s="166"/>
      <c r="GB87" s="166"/>
      <c r="GC87" s="166"/>
      <c r="GD87" s="166"/>
      <c r="GE87" s="166"/>
      <c r="GF87" s="166"/>
      <c r="GG87" s="166"/>
      <c r="GH87" s="166"/>
      <c r="GI87" s="166"/>
      <c r="GJ87" s="166"/>
      <c r="GK87" s="166"/>
      <c r="GL87" s="166"/>
      <c r="GM87" s="166"/>
      <c r="GN87" s="166"/>
      <c r="GO87" s="166"/>
      <c r="GP87" s="166"/>
      <c r="GQ87" s="166"/>
      <c r="GR87" s="166"/>
      <c r="GS87" s="166"/>
      <c r="GT87" s="166"/>
      <c r="GU87" s="166"/>
      <c r="GV87" s="166"/>
      <c r="GW87" s="166"/>
      <c r="GX87" s="166"/>
      <c r="GY87" s="166"/>
      <c r="GZ87" s="166"/>
      <c r="HA87" s="166"/>
      <c r="HB87" s="166"/>
      <c r="HC87" s="166"/>
    </row>
    <row r="88" spans="1:211" ht="13.5" thickTop="1" x14ac:dyDescent="0.2">
      <c r="A88" s="42"/>
      <c r="B88" s="22"/>
      <c r="C88" s="137"/>
      <c r="D88" s="20"/>
      <c r="E88" s="166"/>
      <c r="F88" s="129"/>
      <c r="G88" s="167"/>
    </row>
    <row r="89" spans="1:211" x14ac:dyDescent="0.2">
      <c r="B89" s="127"/>
      <c r="C89" s="127"/>
      <c r="D89" s="127"/>
      <c r="E89" s="127"/>
      <c r="G89" s="173"/>
    </row>
    <row r="90" spans="1:211" x14ac:dyDescent="0.2">
      <c r="A90" s="127"/>
      <c r="B90" s="127"/>
      <c r="C90" s="127"/>
      <c r="D90" s="127"/>
      <c r="E90" s="127"/>
      <c r="F90" s="129"/>
      <c r="G90" s="166"/>
    </row>
    <row r="91" spans="1:211" x14ac:dyDescent="0.2">
      <c r="A91" s="127"/>
      <c r="B91" s="127"/>
      <c r="C91" s="127"/>
      <c r="D91" s="127"/>
      <c r="E91" s="127"/>
      <c r="F91" s="129"/>
      <c r="G91" s="166"/>
    </row>
    <row r="92" spans="1:211" x14ac:dyDescent="0.2">
      <c r="A92" s="127"/>
      <c r="B92" s="127"/>
      <c r="C92" s="127"/>
      <c r="D92" s="127"/>
      <c r="E92" s="127"/>
      <c r="F92" s="129"/>
      <c r="G92" s="166"/>
    </row>
    <row r="93" spans="1:211" x14ac:dyDescent="0.2">
      <c r="A93" s="127"/>
      <c r="B93" s="127"/>
      <c r="C93" s="127"/>
      <c r="D93" s="127"/>
      <c r="E93" s="127"/>
      <c r="F93" s="129"/>
      <c r="G93" s="166"/>
    </row>
    <row r="94" spans="1:211" x14ac:dyDescent="0.2">
      <c r="A94" s="127"/>
      <c r="B94" s="127"/>
      <c r="C94" s="127"/>
      <c r="D94" s="127"/>
      <c r="E94" s="127"/>
      <c r="F94" s="129"/>
      <c r="G94" s="166"/>
    </row>
    <row r="95" spans="1:211" x14ac:dyDescent="0.2">
      <c r="A95" s="127"/>
      <c r="B95" s="127"/>
      <c r="C95" s="127"/>
      <c r="D95" s="127"/>
      <c r="E95" s="127"/>
      <c r="F95" s="129"/>
      <c r="G95" s="166"/>
    </row>
    <row r="96" spans="1:211" x14ac:dyDescent="0.2">
      <c r="A96" s="127"/>
      <c r="B96" s="127"/>
      <c r="C96" s="127"/>
      <c r="D96" s="127"/>
      <c r="E96" s="127"/>
      <c r="F96" s="129"/>
      <c r="G96" s="166"/>
    </row>
    <row r="97" spans="1:7" x14ac:dyDescent="0.2">
      <c r="A97" s="127"/>
      <c r="B97" s="127"/>
      <c r="C97" s="127"/>
      <c r="D97" s="127"/>
      <c r="E97" s="127"/>
      <c r="F97" s="129"/>
      <c r="G97" s="166"/>
    </row>
    <row r="98" spans="1:7" x14ac:dyDescent="0.2">
      <c r="A98" s="127"/>
      <c r="B98" s="127"/>
      <c r="C98" s="127"/>
      <c r="D98" s="127"/>
      <c r="E98" s="127"/>
      <c r="F98" s="129"/>
      <c r="G98" s="166"/>
    </row>
    <row r="99" spans="1:7" x14ac:dyDescent="0.2">
      <c r="A99" s="127"/>
      <c r="B99" s="127"/>
      <c r="C99" s="127"/>
      <c r="D99" s="127"/>
      <c r="E99" s="127"/>
      <c r="F99" s="129"/>
      <c r="G99" s="166"/>
    </row>
    <row r="100" spans="1:7" x14ac:dyDescent="0.2">
      <c r="A100" s="127"/>
      <c r="B100" s="127"/>
      <c r="C100" s="127"/>
      <c r="D100" s="127"/>
      <c r="E100" s="127"/>
      <c r="F100" s="129"/>
      <c r="G100" s="166"/>
    </row>
    <row r="101" spans="1:7" x14ac:dyDescent="0.2">
      <c r="A101" s="127"/>
      <c r="B101" s="127"/>
      <c r="C101" s="127"/>
      <c r="D101" s="127"/>
      <c r="E101" s="127"/>
      <c r="F101" s="129"/>
      <c r="G101" s="166"/>
    </row>
    <row r="102" spans="1:7" x14ac:dyDescent="0.2">
      <c r="A102" s="127"/>
      <c r="B102" s="127"/>
      <c r="C102" s="127"/>
      <c r="D102" s="127"/>
      <c r="E102" s="127"/>
      <c r="F102" s="129"/>
      <c r="G102" s="166"/>
    </row>
    <row r="103" spans="1:7" ht="13.5" customHeight="1" x14ac:dyDescent="0.2">
      <c r="A103" s="127"/>
      <c r="B103" s="127"/>
      <c r="C103" s="127"/>
      <c r="D103" s="127"/>
      <c r="E103" s="127"/>
      <c r="F103" s="129"/>
      <c r="G103" s="166"/>
    </row>
    <row r="104" spans="1:7" x14ac:dyDescent="0.2">
      <c r="A104" s="127"/>
      <c r="B104" s="127"/>
      <c r="C104" s="127"/>
      <c r="D104" s="127"/>
      <c r="E104" s="127"/>
      <c r="F104" s="129"/>
      <c r="G104" s="166"/>
    </row>
    <row r="105" spans="1:7" x14ac:dyDescent="0.2">
      <c r="A105" s="127"/>
      <c r="B105" s="127"/>
      <c r="C105" s="127"/>
      <c r="D105" s="127"/>
      <c r="E105" s="127"/>
      <c r="F105" s="129"/>
      <c r="G105" s="166"/>
    </row>
    <row r="106" spans="1:7" x14ac:dyDescent="0.2">
      <c r="A106" s="127"/>
      <c r="B106" s="127"/>
      <c r="C106" s="127"/>
      <c r="D106" s="127"/>
      <c r="E106" s="127"/>
      <c r="F106" s="129"/>
      <c r="G106" s="166"/>
    </row>
    <row r="107" spans="1:7" x14ac:dyDescent="0.2">
      <c r="A107" s="127"/>
      <c r="B107" s="127"/>
      <c r="C107" s="127"/>
      <c r="D107" s="127"/>
      <c r="E107" s="127"/>
      <c r="F107" s="129"/>
      <c r="G107" s="166"/>
    </row>
    <row r="108" spans="1:7" x14ac:dyDescent="0.2">
      <c r="A108" s="127"/>
      <c r="B108" s="127"/>
      <c r="C108" s="127"/>
      <c r="D108" s="127"/>
      <c r="E108" s="127"/>
      <c r="F108" s="129"/>
      <c r="G108" s="166"/>
    </row>
    <row r="109" spans="1:7" x14ac:dyDescent="0.2">
      <c r="A109" s="127"/>
      <c r="B109" s="127"/>
      <c r="C109" s="127"/>
      <c r="D109" s="127"/>
      <c r="E109" s="127"/>
      <c r="F109" s="129"/>
      <c r="G109" s="166"/>
    </row>
    <row r="110" spans="1:7" x14ac:dyDescent="0.2">
      <c r="A110" s="127"/>
      <c r="B110" s="127"/>
      <c r="C110" s="127"/>
      <c r="D110" s="127"/>
      <c r="E110" s="127"/>
      <c r="F110" s="129"/>
      <c r="G110" s="166"/>
    </row>
    <row r="111" spans="1:7" x14ac:dyDescent="0.2">
      <c r="A111" s="127"/>
      <c r="B111" s="127"/>
      <c r="C111" s="127"/>
      <c r="D111" s="127"/>
      <c r="E111" s="127"/>
      <c r="F111" s="129"/>
      <c r="G111" s="166"/>
    </row>
    <row r="112" spans="1:7" x14ac:dyDescent="0.2">
      <c r="A112" s="127"/>
      <c r="B112" s="127"/>
      <c r="C112" s="127"/>
      <c r="D112" s="127"/>
      <c r="E112" s="127"/>
      <c r="F112" s="129"/>
      <c r="G112" s="166"/>
    </row>
  </sheetData>
  <mergeCells count="4">
    <mergeCell ref="D3:F4"/>
    <mergeCell ref="A13:F14"/>
    <mergeCell ref="A19:E19"/>
    <mergeCell ref="A50:F50"/>
  </mergeCells>
  <pageMargins left="1.1811023622047245" right="0.39370078740157483" top="0.59055118110236227" bottom="0.82677165354330717" header="0" footer="0"/>
  <pageSetup scale="75" fitToHeight="0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tabColor rgb="FFFFFF00"/>
  </sheetPr>
  <dimension ref="A1:HC88"/>
  <sheetViews>
    <sheetView view="pageBreakPreview" topLeftCell="A52" zoomScaleNormal="85" zoomScaleSheetLayoutView="100" workbookViewId="0">
      <selection activeCell="G68" sqref="G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148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448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13534705.380000001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7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7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7" x14ac:dyDescent="0.2">
      <c r="A35" s="131"/>
      <c r="B35" s="131"/>
      <c r="C35" s="131"/>
      <c r="D35" s="131"/>
      <c r="E35" s="127"/>
      <c r="F35" s="129"/>
      <c r="G35" s="167"/>
    </row>
    <row r="36" spans="1:7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7" x14ac:dyDescent="0.2">
      <c r="A37" s="133"/>
      <c r="B37" s="133"/>
      <c r="C37" s="133"/>
      <c r="D37" s="133"/>
      <c r="E37" s="127"/>
      <c r="F37" s="129"/>
      <c r="G37" s="167"/>
    </row>
    <row r="38" spans="1:7" x14ac:dyDescent="0.2">
      <c r="A38" s="134"/>
      <c r="B38" s="135"/>
      <c r="C38" s="135"/>
      <c r="D38" s="136"/>
      <c r="E38" s="137"/>
      <c r="F38" s="138"/>
      <c r="G38" s="169"/>
    </row>
    <row r="39" spans="1:7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7" x14ac:dyDescent="0.2">
      <c r="A40" s="134"/>
      <c r="B40" s="135"/>
      <c r="C40" s="135"/>
      <c r="D40" s="136"/>
      <c r="E40" s="137"/>
      <c r="F40" s="140"/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4"/>
      <c r="B42" s="135"/>
      <c r="C42" s="135"/>
      <c r="D42" s="136"/>
      <c r="E42" s="137"/>
      <c r="F42" s="140"/>
      <c r="G42" s="169"/>
    </row>
    <row r="43" spans="1:7" x14ac:dyDescent="0.2">
      <c r="A43" s="135"/>
      <c r="B43" s="163"/>
      <c r="C43" s="135"/>
      <c r="D43" s="136"/>
      <c r="E43" s="137"/>
      <c r="F43" s="163"/>
      <c r="G43" s="169"/>
    </row>
    <row r="44" spans="1:7" x14ac:dyDescent="0.2">
      <c r="A44" s="134"/>
      <c r="B44" s="135"/>
      <c r="C44" s="164"/>
      <c r="D44" s="140" t="s">
        <v>13</v>
      </c>
      <c r="E44" s="127"/>
      <c r="F44" s="142">
        <f>F19-F29+F39</f>
        <v>13534705.380000001</v>
      </c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134"/>
      <c r="B46" s="135"/>
      <c r="C46" s="164"/>
      <c r="D46" s="140"/>
      <c r="E46" s="127"/>
      <c r="F46" s="142"/>
      <c r="G46" s="170"/>
    </row>
    <row r="47" spans="1:7" x14ac:dyDescent="0.2">
      <c r="A47" s="354" t="s">
        <v>16</v>
      </c>
      <c r="B47" s="354"/>
      <c r="C47" s="354"/>
      <c r="D47" s="354"/>
      <c r="E47" s="354"/>
      <c r="F47" s="354"/>
      <c r="G47" s="166"/>
    </row>
    <row r="48" spans="1:7" x14ac:dyDescent="0.2">
      <c r="A48" s="128" t="s">
        <v>153</v>
      </c>
      <c r="B48" s="127"/>
      <c r="C48" s="127"/>
      <c r="D48" s="143"/>
      <c r="E48" s="127"/>
      <c r="F48" s="140"/>
      <c r="G48" s="167"/>
    </row>
    <row r="49" spans="1:211" x14ac:dyDescent="0.2">
      <c r="A49" s="131"/>
      <c r="B49" s="131"/>
      <c r="C49" s="131"/>
      <c r="D49" s="131"/>
      <c r="E49" s="127"/>
      <c r="F49" s="129"/>
      <c r="G49" s="167"/>
    </row>
    <row r="50" spans="1:211" x14ac:dyDescent="0.2">
      <c r="A50" s="132" t="s">
        <v>10</v>
      </c>
      <c r="B50" s="132" t="s">
        <v>11</v>
      </c>
      <c r="C50" s="132" t="s">
        <v>12</v>
      </c>
      <c r="D50" s="132" t="s">
        <v>8</v>
      </c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3"/>
      <c r="B51" s="133"/>
      <c r="C51" s="133"/>
      <c r="D51" s="133"/>
      <c r="E51" s="127"/>
      <c r="F51" s="129" t="s">
        <v>2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1"/>
      <c r="B52" s="131"/>
      <c r="C52" s="131"/>
      <c r="D52" s="131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42"/>
      <c r="B53" s="22"/>
      <c r="C53" s="25"/>
      <c r="D53" s="13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42"/>
      <c r="B54" s="22"/>
      <c r="C54" s="25"/>
      <c r="D54" s="139"/>
      <c r="E54" s="127"/>
      <c r="F54" s="129">
        <f>SUM(D53:D54)</f>
        <v>0</v>
      </c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4"/>
      <c r="B55" s="135"/>
      <c r="C55" s="135"/>
      <c r="D55" s="136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34"/>
      <c r="B56" s="135"/>
      <c r="C56" s="135"/>
      <c r="D56" s="136"/>
      <c r="E56" s="127"/>
      <c r="F56" s="166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44" t="s">
        <v>17</v>
      </c>
      <c r="B57" s="137"/>
      <c r="C57" s="135"/>
      <c r="D57" s="145"/>
      <c r="E57" s="146"/>
      <c r="F57" s="146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28" t="s">
        <v>154</v>
      </c>
      <c r="B58" s="127"/>
      <c r="C58" s="127"/>
      <c r="D58" s="127"/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1"/>
      <c r="B59" s="131"/>
      <c r="C59" s="131"/>
      <c r="D59" s="131"/>
      <c r="E59" s="127"/>
      <c r="F59" s="129"/>
      <c r="G59" s="171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2"/>
      <c r="AF59" s="172"/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  <c r="BE59" s="172"/>
      <c r="BF59" s="172"/>
      <c r="BG59" s="172"/>
      <c r="BH59" s="172"/>
      <c r="BI59" s="172"/>
      <c r="BJ59" s="172"/>
      <c r="BK59" s="172"/>
      <c r="BL59" s="172"/>
      <c r="BM59" s="172"/>
      <c r="BN59" s="172"/>
      <c r="BO59" s="172"/>
      <c r="BP59" s="172"/>
      <c r="BQ59" s="172"/>
      <c r="BR59" s="172"/>
      <c r="BS59" s="172"/>
      <c r="BT59" s="172"/>
      <c r="BU59" s="172"/>
      <c r="BV59" s="172"/>
      <c r="BW59" s="172"/>
      <c r="BX59" s="172"/>
      <c r="BY59" s="172"/>
      <c r="BZ59" s="172"/>
      <c r="CA59" s="172"/>
      <c r="CB59" s="172"/>
      <c r="CC59" s="172"/>
      <c r="CD59" s="172"/>
      <c r="CE59" s="172"/>
      <c r="CF59" s="172"/>
      <c r="CG59" s="172"/>
      <c r="CH59" s="172"/>
      <c r="CI59" s="172"/>
      <c r="CJ59" s="172"/>
      <c r="CK59" s="172"/>
      <c r="CL59" s="172"/>
      <c r="CM59" s="172"/>
      <c r="CN59" s="172"/>
      <c r="CO59" s="172"/>
      <c r="CP59" s="172"/>
      <c r="CQ59" s="172"/>
      <c r="CR59" s="172"/>
      <c r="CS59" s="172"/>
      <c r="CT59" s="172"/>
      <c r="CU59" s="172"/>
      <c r="CV59" s="172"/>
      <c r="CW59" s="172"/>
      <c r="CX59" s="172"/>
      <c r="CY59" s="172"/>
      <c r="CZ59" s="172"/>
      <c r="DA59" s="172"/>
      <c r="DB59" s="172"/>
      <c r="DC59" s="172"/>
      <c r="DD59" s="172"/>
      <c r="DE59" s="172"/>
      <c r="DF59" s="172"/>
      <c r="DG59" s="172"/>
      <c r="DH59" s="172"/>
      <c r="DI59" s="172"/>
      <c r="DJ59" s="172"/>
      <c r="DK59" s="172"/>
      <c r="DL59" s="172"/>
      <c r="DM59" s="172"/>
      <c r="DN59" s="172"/>
      <c r="DO59" s="172"/>
      <c r="DP59" s="172"/>
      <c r="DQ59" s="172"/>
      <c r="DR59" s="172"/>
      <c r="DS59" s="172"/>
      <c r="DT59" s="172"/>
      <c r="DU59" s="172"/>
      <c r="DV59" s="172"/>
      <c r="DW59" s="172"/>
      <c r="DX59" s="172"/>
      <c r="DY59" s="172"/>
      <c r="DZ59" s="172"/>
      <c r="EA59" s="172"/>
      <c r="EB59" s="172"/>
      <c r="EC59" s="172"/>
      <c r="ED59" s="172"/>
      <c r="EE59" s="172"/>
      <c r="EF59" s="172"/>
      <c r="EG59" s="172"/>
      <c r="EH59" s="172"/>
      <c r="EI59" s="172"/>
      <c r="EJ59" s="172"/>
      <c r="EK59" s="172"/>
      <c r="EL59" s="172"/>
      <c r="EM59" s="172"/>
      <c r="EN59" s="172"/>
      <c r="EO59" s="172"/>
      <c r="EP59" s="172"/>
      <c r="EQ59" s="172"/>
      <c r="ER59" s="172"/>
      <c r="ES59" s="172"/>
      <c r="ET59" s="172"/>
      <c r="EU59" s="172"/>
      <c r="EV59" s="172"/>
      <c r="EW59" s="172"/>
      <c r="EX59" s="172"/>
      <c r="EY59" s="172"/>
      <c r="EZ59" s="172"/>
      <c r="FA59" s="172"/>
      <c r="FB59" s="172"/>
      <c r="FC59" s="172"/>
      <c r="FD59" s="172"/>
      <c r="FE59" s="172"/>
      <c r="FF59" s="172"/>
      <c r="FG59" s="172"/>
      <c r="FH59" s="172"/>
      <c r="FI59" s="172"/>
      <c r="FJ59" s="172"/>
      <c r="FK59" s="172"/>
      <c r="FL59" s="172"/>
      <c r="FM59" s="172"/>
      <c r="FN59" s="172"/>
      <c r="FO59" s="172"/>
      <c r="FP59" s="172"/>
      <c r="FQ59" s="172"/>
      <c r="FR59" s="172"/>
      <c r="FS59" s="172"/>
      <c r="FT59" s="172"/>
      <c r="FU59" s="172"/>
      <c r="FV59" s="172"/>
      <c r="FW59" s="172"/>
      <c r="FX59" s="172"/>
      <c r="FY59" s="172"/>
      <c r="FZ59" s="172"/>
      <c r="GA59" s="172"/>
      <c r="GB59" s="172"/>
      <c r="GC59" s="172"/>
      <c r="GD59" s="172"/>
      <c r="GE59" s="172"/>
      <c r="GF59" s="172"/>
      <c r="GG59" s="172"/>
      <c r="GH59" s="172"/>
      <c r="GI59" s="172"/>
      <c r="GJ59" s="172"/>
      <c r="GK59" s="172"/>
      <c r="GL59" s="172"/>
      <c r="GM59" s="172"/>
      <c r="GN59" s="172"/>
      <c r="GO59" s="172"/>
      <c r="GP59" s="172"/>
      <c r="GQ59" s="172"/>
      <c r="GR59" s="172"/>
      <c r="GS59" s="172"/>
      <c r="GT59" s="172"/>
      <c r="GU59" s="172"/>
      <c r="GV59" s="172"/>
      <c r="GW59" s="172"/>
      <c r="GX59" s="172"/>
      <c r="GY59" s="172"/>
      <c r="GZ59" s="172"/>
      <c r="HA59" s="172"/>
      <c r="HB59" s="172"/>
      <c r="HC59" s="172"/>
    </row>
    <row r="60" spans="1:211" x14ac:dyDescent="0.2">
      <c r="A60" s="132" t="s">
        <v>10</v>
      </c>
      <c r="B60" s="132" t="s">
        <v>11</v>
      </c>
      <c r="C60" s="132" t="s">
        <v>12</v>
      </c>
      <c r="D60" s="132" t="s">
        <v>8</v>
      </c>
      <c r="E60" s="127"/>
      <c r="F60" s="129"/>
      <c r="G60" s="171"/>
      <c r="H60" s="172"/>
      <c r="I60" s="172"/>
      <c r="J60" s="172"/>
      <c r="K60" s="172"/>
      <c r="L60" s="172"/>
      <c r="M60" s="172"/>
      <c r="N60" s="172"/>
      <c r="O60" s="172"/>
      <c r="P60" s="172"/>
      <c r="Q60" s="172"/>
      <c r="R60" s="172"/>
      <c r="S60" s="172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2"/>
      <c r="AE60" s="172"/>
      <c r="AF60" s="172"/>
      <c r="AG60" s="172"/>
      <c r="AH60" s="172"/>
      <c r="AI60" s="172"/>
      <c r="AJ60" s="172"/>
      <c r="AK60" s="172"/>
      <c r="AL60" s="172"/>
      <c r="AM60" s="172"/>
      <c r="AN60" s="172"/>
      <c r="AO60" s="172"/>
      <c r="AP60" s="172"/>
      <c r="AQ60" s="172"/>
      <c r="AR60" s="172"/>
      <c r="AS60" s="172"/>
      <c r="AT60" s="172"/>
      <c r="AU60" s="172"/>
      <c r="AV60" s="172"/>
      <c r="AW60" s="172"/>
      <c r="AX60" s="172"/>
      <c r="AY60" s="172"/>
      <c r="AZ60" s="172"/>
      <c r="BA60" s="172"/>
      <c r="BB60" s="172"/>
      <c r="BC60" s="172"/>
      <c r="BD60" s="172"/>
      <c r="BE60" s="172"/>
      <c r="BF60" s="172"/>
      <c r="BG60" s="172"/>
      <c r="BH60" s="172"/>
      <c r="BI60" s="172"/>
      <c r="BJ60" s="172"/>
      <c r="BK60" s="172"/>
      <c r="BL60" s="172"/>
      <c r="BM60" s="172"/>
      <c r="BN60" s="172"/>
      <c r="BO60" s="172"/>
      <c r="BP60" s="172"/>
      <c r="BQ60" s="172"/>
      <c r="BR60" s="172"/>
      <c r="BS60" s="172"/>
      <c r="BT60" s="172"/>
      <c r="BU60" s="172"/>
      <c r="BV60" s="172"/>
      <c r="BW60" s="172"/>
      <c r="BX60" s="172"/>
      <c r="BY60" s="172"/>
      <c r="BZ60" s="172"/>
      <c r="CA60" s="172"/>
      <c r="CB60" s="172"/>
      <c r="CC60" s="172"/>
      <c r="CD60" s="172"/>
      <c r="CE60" s="172"/>
      <c r="CF60" s="172"/>
      <c r="CG60" s="172"/>
      <c r="CH60" s="172"/>
      <c r="CI60" s="172"/>
      <c r="CJ60" s="172"/>
      <c r="CK60" s="172"/>
      <c r="CL60" s="172"/>
      <c r="CM60" s="172"/>
      <c r="CN60" s="172"/>
      <c r="CO60" s="172"/>
      <c r="CP60" s="172"/>
      <c r="CQ60" s="172"/>
      <c r="CR60" s="172"/>
      <c r="CS60" s="172"/>
      <c r="CT60" s="172"/>
      <c r="CU60" s="172"/>
      <c r="CV60" s="172"/>
      <c r="CW60" s="172"/>
      <c r="CX60" s="172"/>
      <c r="CY60" s="172"/>
      <c r="CZ60" s="172"/>
      <c r="DA60" s="172"/>
      <c r="DB60" s="172"/>
      <c r="DC60" s="172"/>
      <c r="DD60" s="172"/>
      <c r="DE60" s="172"/>
      <c r="DF60" s="172"/>
      <c r="DG60" s="172"/>
      <c r="DH60" s="172"/>
      <c r="DI60" s="172"/>
      <c r="DJ60" s="172"/>
      <c r="DK60" s="172"/>
      <c r="DL60" s="172"/>
      <c r="DM60" s="172"/>
      <c r="DN60" s="172"/>
      <c r="DO60" s="172"/>
      <c r="DP60" s="172"/>
      <c r="DQ60" s="172"/>
      <c r="DR60" s="172"/>
      <c r="DS60" s="172"/>
      <c r="DT60" s="172"/>
      <c r="DU60" s="172"/>
      <c r="DV60" s="172"/>
      <c r="DW60" s="172"/>
      <c r="DX60" s="172"/>
      <c r="DY60" s="172"/>
      <c r="DZ60" s="172"/>
      <c r="EA60" s="172"/>
      <c r="EB60" s="172"/>
      <c r="EC60" s="172"/>
      <c r="ED60" s="172"/>
      <c r="EE60" s="172"/>
      <c r="EF60" s="172"/>
      <c r="EG60" s="172"/>
      <c r="EH60" s="172"/>
      <c r="EI60" s="172"/>
      <c r="EJ60" s="172"/>
      <c r="EK60" s="172"/>
      <c r="EL60" s="172"/>
      <c r="EM60" s="172"/>
      <c r="EN60" s="172"/>
      <c r="EO60" s="172"/>
      <c r="EP60" s="172"/>
      <c r="EQ60" s="172"/>
      <c r="ER60" s="172"/>
      <c r="ES60" s="172"/>
      <c r="ET60" s="172"/>
      <c r="EU60" s="172"/>
      <c r="EV60" s="172"/>
      <c r="EW60" s="172"/>
      <c r="EX60" s="172"/>
      <c r="EY60" s="172"/>
      <c r="EZ60" s="172"/>
      <c r="FA60" s="172"/>
      <c r="FB60" s="172"/>
      <c r="FC60" s="172"/>
      <c r="FD60" s="172"/>
      <c r="FE60" s="172"/>
      <c r="FF60" s="172"/>
      <c r="FG60" s="172"/>
      <c r="FH60" s="172"/>
      <c r="FI60" s="172"/>
      <c r="FJ60" s="172"/>
      <c r="FK60" s="172"/>
      <c r="FL60" s="172"/>
      <c r="FM60" s="172"/>
      <c r="FN60" s="172"/>
      <c r="FO60" s="172"/>
      <c r="FP60" s="172"/>
      <c r="FQ60" s="172"/>
      <c r="FR60" s="172"/>
      <c r="FS60" s="172"/>
      <c r="FT60" s="172"/>
      <c r="FU60" s="172"/>
      <c r="FV60" s="172"/>
      <c r="FW60" s="172"/>
      <c r="FX60" s="172"/>
      <c r="FY60" s="172"/>
      <c r="FZ60" s="172"/>
      <c r="GA60" s="172"/>
      <c r="GB60" s="172"/>
      <c r="GC60" s="172"/>
      <c r="GD60" s="172"/>
      <c r="GE60" s="172"/>
      <c r="GF60" s="172"/>
      <c r="GG60" s="172"/>
      <c r="GH60" s="172"/>
      <c r="GI60" s="172"/>
      <c r="GJ60" s="172"/>
      <c r="GK60" s="172"/>
      <c r="GL60" s="172"/>
      <c r="GM60" s="172"/>
      <c r="GN60" s="172"/>
      <c r="GO60" s="172"/>
      <c r="GP60" s="172"/>
      <c r="GQ60" s="172"/>
      <c r="GR60" s="172"/>
      <c r="GS60" s="172"/>
      <c r="GT60" s="172"/>
      <c r="GU60" s="172"/>
      <c r="GV60" s="172"/>
      <c r="GW60" s="172"/>
      <c r="GX60" s="172"/>
      <c r="GY60" s="172"/>
      <c r="GZ60" s="172"/>
      <c r="HA60" s="172"/>
      <c r="HB60" s="172"/>
      <c r="HC60" s="172"/>
    </row>
    <row r="61" spans="1:211" x14ac:dyDescent="0.2">
      <c r="A61" s="133"/>
      <c r="B61" s="133"/>
      <c r="C61" s="133"/>
      <c r="D61" s="133"/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147"/>
      <c r="B62" s="137"/>
      <c r="C62" s="148"/>
      <c r="D62" s="149" t="s">
        <v>14</v>
      </c>
      <c r="E62" s="127"/>
      <c r="F62" s="129"/>
      <c r="G62" s="167"/>
      <c r="H62" s="166"/>
      <c r="I62" s="166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42"/>
      <c r="B63" s="22"/>
      <c r="C63" s="25"/>
      <c r="D63" s="23"/>
      <c r="E63" s="166"/>
      <c r="F63" s="129">
        <f>SUM(D63:D64)</f>
        <v>0</v>
      </c>
      <c r="G63" s="167"/>
    </row>
    <row r="64" spans="1:211" x14ac:dyDescent="0.2">
      <c r="A64" s="134"/>
      <c r="B64" s="165"/>
      <c r="C64" s="151"/>
      <c r="D64" s="149"/>
      <c r="E64" s="166"/>
      <c r="F64" s="129"/>
      <c r="G64" s="167"/>
    </row>
    <row r="65" spans="1:7" x14ac:dyDescent="0.2">
      <c r="A65" s="134"/>
      <c r="B65" s="137"/>
      <c r="C65" s="137"/>
      <c r="D65" s="149"/>
      <c r="E65" s="127"/>
      <c r="F65" s="166"/>
      <c r="G65" s="167"/>
    </row>
    <row r="66" spans="1:7" ht="13.5" thickBot="1" x14ac:dyDescent="0.25">
      <c r="A66" s="7" t="s">
        <v>363</v>
      </c>
      <c r="B66" s="127"/>
      <c r="C66" s="127"/>
      <c r="D66" s="127"/>
      <c r="E66" s="127"/>
      <c r="F66" s="152">
        <f>F44-F54+F63</f>
        <v>13534705.380000001</v>
      </c>
      <c r="G66" s="173"/>
    </row>
    <row r="67" spans="1:7" ht="13.5" thickTop="1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ht="13.5" customHeight="1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</sheetData>
  <mergeCells count="5">
    <mergeCell ref="D3:F4"/>
    <mergeCell ref="A15:F16"/>
    <mergeCell ref="A18:E18"/>
    <mergeCell ref="A19:E19"/>
    <mergeCell ref="A47:F47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tabColor rgb="FFFFFF00"/>
  </sheetPr>
  <dimension ref="A1:HC89"/>
  <sheetViews>
    <sheetView view="pageBreakPreview" topLeftCell="A46" zoomScaleNormal="80" zoomScaleSheetLayoutView="100" workbookViewId="0">
      <selection activeCell="F66" sqref="F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127"/>
      <c r="B11" s="127"/>
      <c r="C11" s="127"/>
      <c r="D11" s="127"/>
      <c r="E11" s="128" t="s">
        <v>149</v>
      </c>
      <c r="F11" s="129"/>
      <c r="G11" s="167"/>
    </row>
    <row r="12" spans="1:7" x14ac:dyDescent="0.2">
      <c r="A12" s="127"/>
      <c r="B12" s="127"/>
      <c r="C12" s="127"/>
      <c r="D12" s="127"/>
      <c r="F12" s="129"/>
      <c r="G12" s="167"/>
    </row>
    <row r="13" spans="1:7" x14ac:dyDescent="0.2">
      <c r="A13" s="275"/>
      <c r="B13" s="275"/>
      <c r="C13" s="275"/>
      <c r="D13" s="275"/>
      <c r="E13" s="275"/>
      <c r="F13" s="275"/>
      <c r="G13" s="167"/>
    </row>
    <row r="14" spans="1:7" ht="12.75" customHeight="1" x14ac:dyDescent="0.2">
      <c r="A14" s="356" t="s">
        <v>449</v>
      </c>
      <c r="B14" s="356"/>
      <c r="C14" s="356"/>
      <c r="D14" s="356"/>
      <c r="E14" s="356"/>
      <c r="F14" s="356"/>
      <c r="G14" s="167"/>
    </row>
    <row r="15" spans="1:7" ht="12.75" customHeight="1" x14ac:dyDescent="0.2">
      <c r="A15" s="356"/>
      <c r="B15" s="356"/>
      <c r="C15" s="356"/>
      <c r="D15" s="356"/>
      <c r="E15" s="356"/>
      <c r="F15" s="356"/>
      <c r="G15" s="167"/>
    </row>
    <row r="16" spans="1:7" ht="12.75" customHeight="1" x14ac:dyDescent="0.2">
      <c r="A16" s="275"/>
      <c r="B16" s="275"/>
      <c r="C16" s="275"/>
      <c r="D16" s="275"/>
      <c r="E16" s="275"/>
      <c r="F16" s="275"/>
      <c r="G16" s="167"/>
    </row>
    <row r="17" spans="1:7" x14ac:dyDescent="0.2">
      <c r="A17" s="356"/>
      <c r="B17" s="356"/>
      <c r="C17" s="356"/>
      <c r="D17" s="356"/>
      <c r="E17" s="356"/>
      <c r="F17" s="275"/>
      <c r="G17" s="167"/>
    </row>
    <row r="18" spans="1:7" x14ac:dyDescent="0.2">
      <c r="A18" s="356" t="s">
        <v>362</v>
      </c>
      <c r="B18" s="356"/>
      <c r="C18" s="356"/>
      <c r="D18" s="356"/>
      <c r="E18" s="356"/>
      <c r="F18" s="214">
        <v>1</v>
      </c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28" t="s">
        <v>16</v>
      </c>
      <c r="B22" s="127"/>
      <c r="C22" s="127"/>
      <c r="D22" s="131"/>
      <c r="E22" s="127"/>
      <c r="F22" s="129"/>
      <c r="G22" s="167"/>
    </row>
    <row r="23" spans="1:7" x14ac:dyDescent="0.2">
      <c r="A23" s="128" t="s">
        <v>151</v>
      </c>
      <c r="B23" s="127"/>
      <c r="C23" s="127"/>
      <c r="D23" s="127"/>
      <c r="E23" s="127"/>
      <c r="F23" s="129"/>
      <c r="G23" s="167"/>
    </row>
    <row r="24" spans="1:7" x14ac:dyDescent="0.2">
      <c r="A24" s="131"/>
      <c r="B24" s="131"/>
      <c r="C24" s="131"/>
      <c r="D24" s="127"/>
      <c r="E24" s="127"/>
      <c r="F24" s="129"/>
      <c r="G24" s="167"/>
    </row>
    <row r="25" spans="1:7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7" x14ac:dyDescent="0.2">
      <c r="A26" s="206"/>
      <c r="B26" s="206"/>
      <c r="C26" s="206"/>
      <c r="D26" s="206"/>
      <c r="E26" s="127"/>
      <c r="F26" s="129"/>
      <c r="G26" s="167"/>
    </row>
    <row r="27" spans="1:7" x14ac:dyDescent="0.2">
      <c r="A27" s="131"/>
      <c r="B27" s="131"/>
      <c r="C27" s="131"/>
      <c r="D27" s="131"/>
      <c r="E27" s="127"/>
      <c r="F27" s="129"/>
      <c r="G27" s="167"/>
    </row>
    <row r="28" spans="1:7" x14ac:dyDescent="0.2">
      <c r="A28" s="134"/>
      <c r="B28" s="135"/>
      <c r="C28" s="197"/>
      <c r="D28" s="279"/>
      <c r="E28" s="127"/>
      <c r="F28" s="129">
        <f>SUM(D28:D28)</f>
        <v>0</v>
      </c>
      <c r="G28" s="167"/>
    </row>
    <row r="29" spans="1:7" x14ac:dyDescent="0.2">
      <c r="A29" s="134"/>
      <c r="B29" s="135"/>
      <c r="C29" s="197"/>
      <c r="D29" s="145"/>
      <c r="E29" s="127"/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1"/>
      <c r="B34" s="131"/>
      <c r="C34" s="131"/>
      <c r="D34" s="131"/>
      <c r="E34" s="127"/>
      <c r="F34" s="129"/>
      <c r="G34" s="167"/>
    </row>
    <row r="35" spans="1:211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211" x14ac:dyDescent="0.2">
      <c r="A36" s="206"/>
      <c r="B36" s="206"/>
      <c r="C36" s="206"/>
      <c r="D36" s="206"/>
      <c r="E36" s="127"/>
      <c r="F36" s="129"/>
      <c r="G36" s="167"/>
    </row>
    <row r="37" spans="1:211" x14ac:dyDescent="0.2">
      <c r="A37" s="134"/>
      <c r="B37" s="135"/>
      <c r="C37" s="135"/>
      <c r="D37" s="136"/>
      <c r="E37" s="137"/>
      <c r="F37" s="138"/>
      <c r="G37" s="169"/>
    </row>
    <row r="38" spans="1:211" x14ac:dyDescent="0.2">
      <c r="A38" s="134"/>
      <c r="B38" s="135"/>
      <c r="C38" s="135"/>
      <c r="D38" s="279"/>
      <c r="E38" s="137"/>
      <c r="F38" s="140">
        <f>SUM(D38:D38)</f>
        <v>0</v>
      </c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2">
        <f>F18-F28+F38</f>
        <v>1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134"/>
      <c r="B44" s="135"/>
      <c r="C44" s="164"/>
      <c r="D44" s="140"/>
      <c r="E44" s="127"/>
      <c r="F44" s="142"/>
      <c r="G44" s="170"/>
    </row>
    <row r="45" spans="1:211" x14ac:dyDescent="0.2">
      <c r="A45" s="354" t="s">
        <v>16</v>
      </c>
      <c r="B45" s="354"/>
      <c r="C45" s="354"/>
      <c r="D45" s="354"/>
      <c r="E45" s="354"/>
      <c r="F45" s="354"/>
      <c r="G45" s="166"/>
    </row>
    <row r="46" spans="1:211" x14ac:dyDescent="0.2">
      <c r="A46" s="128" t="s">
        <v>153</v>
      </c>
      <c r="B46" s="127"/>
      <c r="C46" s="127"/>
      <c r="D46" s="143"/>
      <c r="E46" s="127"/>
      <c r="F46" s="140"/>
      <c r="G46" s="167"/>
    </row>
    <row r="47" spans="1:211" x14ac:dyDescent="0.2">
      <c r="A47" s="131"/>
      <c r="B47" s="131"/>
      <c r="C47" s="131"/>
      <c r="D47" s="131"/>
      <c r="E47" s="127"/>
      <c r="F47" s="129"/>
      <c r="G47" s="167"/>
    </row>
    <row r="48" spans="1:211" x14ac:dyDescent="0.2">
      <c r="A48" s="132" t="s">
        <v>10</v>
      </c>
      <c r="B48" s="132" t="s">
        <v>11</v>
      </c>
      <c r="C48" s="132" t="s">
        <v>12</v>
      </c>
      <c r="D48" s="132" t="s">
        <v>8</v>
      </c>
      <c r="E48" s="127"/>
      <c r="F48" s="129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206"/>
      <c r="B49" s="206"/>
      <c r="C49" s="206"/>
      <c r="D49" s="206"/>
      <c r="E49" s="127"/>
      <c r="F49" s="129" t="s">
        <v>2</v>
      </c>
      <c r="G49" s="167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1"/>
      <c r="B50" s="131"/>
      <c r="C50" s="131"/>
      <c r="D50" s="131"/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/>
      <c r="B51" s="22"/>
      <c r="C51" s="25"/>
      <c r="D51" s="205"/>
      <c r="E51" s="127"/>
      <c r="F51" s="129">
        <f>SUM(D51:D51)</f>
        <v>0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206"/>
      <c r="B58" s="206"/>
      <c r="C58" s="206"/>
      <c r="D58" s="206"/>
      <c r="E58" s="127"/>
      <c r="F58" s="129"/>
      <c r="G58" s="167"/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166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137"/>
      <c r="D60" s="271"/>
      <c r="E60" s="166"/>
      <c r="F60" s="129">
        <f>SUM(D60:D60)</f>
        <v>0</v>
      </c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37"/>
      <c r="C62" s="137"/>
      <c r="D62" s="149"/>
      <c r="E62" s="127"/>
      <c r="F62" s="166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SUM(F42-F51+F60)</f>
        <v>1</v>
      </c>
      <c r="G63" s="173"/>
    </row>
    <row r="64" spans="1:211" ht="13.5" thickTop="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5">
    <mergeCell ref="D3:F4"/>
    <mergeCell ref="A14:F15"/>
    <mergeCell ref="A17:E17"/>
    <mergeCell ref="A18:E18"/>
    <mergeCell ref="A45:F45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tabColor rgb="FFFFFF00"/>
  </sheetPr>
  <dimension ref="A1:HC81"/>
  <sheetViews>
    <sheetView view="pageBreakPreview" topLeftCell="A31" zoomScaleNormal="80" zoomScaleSheetLayoutView="100" workbookViewId="0">
      <selection activeCell="G46" sqref="G4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  <c r="G8" t="s">
        <v>14</v>
      </c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127"/>
      <c r="B10" s="127"/>
      <c r="C10" s="127"/>
      <c r="D10" s="127"/>
      <c r="E10" s="128" t="s">
        <v>150</v>
      </c>
      <c r="F10" s="129"/>
      <c r="G10" s="167"/>
    </row>
    <row r="11" spans="1:7" x14ac:dyDescent="0.2">
      <c r="A11" s="127"/>
      <c r="B11" s="127"/>
      <c r="C11" s="127"/>
      <c r="D11" s="127"/>
      <c r="F11" s="129"/>
      <c r="G11" s="167"/>
    </row>
    <row r="12" spans="1:7" x14ac:dyDescent="0.2">
      <c r="A12" s="275"/>
      <c r="B12" s="275"/>
      <c r="C12" s="275"/>
      <c r="D12" s="275"/>
      <c r="E12" s="275"/>
      <c r="F12" s="275"/>
      <c r="G12" s="167"/>
    </row>
    <row r="13" spans="1:7" ht="12.75" customHeight="1" x14ac:dyDescent="0.2">
      <c r="A13" s="356" t="s">
        <v>450</v>
      </c>
      <c r="B13" s="356"/>
      <c r="C13" s="356"/>
      <c r="D13" s="356"/>
      <c r="E13" s="356"/>
      <c r="F13" s="356"/>
      <c r="G13" s="167"/>
    </row>
    <row r="14" spans="1:7" ht="12.75" customHeight="1" x14ac:dyDescent="0.2">
      <c r="A14" s="356"/>
      <c r="B14" s="356"/>
      <c r="C14" s="356"/>
      <c r="D14" s="356"/>
      <c r="E14" s="356"/>
      <c r="F14" s="356"/>
      <c r="G14" s="167"/>
    </row>
    <row r="15" spans="1:7" ht="12.75" customHeight="1" x14ac:dyDescent="0.2">
      <c r="A15" s="275"/>
      <c r="B15" s="275"/>
      <c r="C15" s="275"/>
      <c r="D15" s="275"/>
      <c r="E15" s="275"/>
      <c r="F15" s="275"/>
      <c r="G15" s="167"/>
    </row>
    <row r="16" spans="1:7" x14ac:dyDescent="0.2">
      <c r="A16" s="356"/>
      <c r="B16" s="356"/>
      <c r="C16" s="356"/>
      <c r="D16" s="356"/>
      <c r="E16" s="356"/>
      <c r="F16" s="275"/>
      <c r="G16" s="167"/>
    </row>
    <row r="17" spans="1:7" x14ac:dyDescent="0.2">
      <c r="A17" s="356" t="s">
        <v>362</v>
      </c>
      <c r="B17" s="356"/>
      <c r="C17" s="356"/>
      <c r="D17" s="356"/>
      <c r="E17" s="356"/>
      <c r="F17" s="214">
        <v>599.51</v>
      </c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28" t="s">
        <v>16</v>
      </c>
      <c r="B20" s="127"/>
      <c r="C20" s="127"/>
      <c r="D20" s="131"/>
      <c r="E20" s="127"/>
      <c r="F20" s="129"/>
      <c r="G20" s="167"/>
    </row>
    <row r="21" spans="1:7" x14ac:dyDescent="0.2">
      <c r="A21" s="128" t="s">
        <v>151</v>
      </c>
      <c r="B21" s="127"/>
      <c r="C21" s="127"/>
      <c r="D21" s="127"/>
      <c r="E21" s="127"/>
      <c r="F21" s="129"/>
      <c r="G21" s="167"/>
    </row>
    <row r="22" spans="1:7" x14ac:dyDescent="0.2">
      <c r="A22" s="131"/>
      <c r="B22" s="131"/>
      <c r="C22" s="131"/>
      <c r="D22" s="127"/>
      <c r="E22" s="127"/>
      <c r="F22" s="129"/>
      <c r="G22" s="167"/>
    </row>
    <row r="23" spans="1:7" x14ac:dyDescent="0.2">
      <c r="A23" s="132" t="s">
        <v>10</v>
      </c>
      <c r="B23" s="132" t="s">
        <v>11</v>
      </c>
      <c r="C23" s="132" t="s">
        <v>1</v>
      </c>
      <c r="D23" s="132" t="s">
        <v>8</v>
      </c>
      <c r="E23" s="127"/>
      <c r="F23" s="129"/>
      <c r="G23" s="167"/>
    </row>
    <row r="24" spans="1:7" x14ac:dyDescent="0.2">
      <c r="A24" s="206"/>
      <c r="B24" s="206"/>
      <c r="C24" s="206"/>
      <c r="D24" s="206"/>
      <c r="E24" s="127"/>
      <c r="F24" s="129"/>
      <c r="G24" s="167"/>
    </row>
    <row r="25" spans="1:7" x14ac:dyDescent="0.2">
      <c r="A25" s="131"/>
      <c r="B25" s="131"/>
      <c r="C25" s="131"/>
      <c r="D25" s="131"/>
      <c r="E25" s="127"/>
      <c r="F25" s="129"/>
      <c r="G25" s="167"/>
    </row>
    <row r="26" spans="1:7" x14ac:dyDescent="0.2">
      <c r="A26" s="134"/>
      <c r="B26" s="135"/>
      <c r="C26" s="197"/>
      <c r="D26" s="279"/>
      <c r="E26" s="127"/>
      <c r="F26" s="129">
        <f>SUM(D26:D26)</f>
        <v>0</v>
      </c>
      <c r="G26" s="167"/>
    </row>
    <row r="27" spans="1:7" x14ac:dyDescent="0.2">
      <c r="A27" s="134"/>
      <c r="B27" s="135"/>
      <c r="C27" s="197"/>
      <c r="D27" s="145"/>
      <c r="E27" s="127"/>
      <c r="G27" s="167"/>
    </row>
    <row r="28" spans="1:7" x14ac:dyDescent="0.2">
      <c r="A28" s="134"/>
      <c r="B28" s="135"/>
      <c r="C28" s="197"/>
      <c r="D28" s="145"/>
      <c r="E28" s="127"/>
      <c r="G28" s="167"/>
    </row>
    <row r="29" spans="1:7" x14ac:dyDescent="0.2">
      <c r="A29" s="162" t="s">
        <v>17</v>
      </c>
      <c r="B29" s="135"/>
      <c r="C29" s="135"/>
      <c r="D29" s="145"/>
      <c r="E29" s="127"/>
      <c r="F29" s="129"/>
      <c r="G29" s="167"/>
    </row>
    <row r="30" spans="1:7" x14ac:dyDescent="0.2">
      <c r="A30" s="128" t="s">
        <v>152</v>
      </c>
      <c r="B30" s="127"/>
      <c r="C30" s="127"/>
      <c r="D30" s="127"/>
      <c r="E30" s="127"/>
      <c r="F30" s="129"/>
      <c r="G30" s="167"/>
    </row>
    <row r="31" spans="1:7" x14ac:dyDescent="0.2">
      <c r="A31" s="131"/>
      <c r="B31" s="131"/>
      <c r="C31" s="131"/>
      <c r="D31" s="131"/>
      <c r="E31" s="127"/>
      <c r="F31" s="129"/>
      <c r="G31" s="167"/>
    </row>
    <row r="32" spans="1:7" x14ac:dyDescent="0.2">
      <c r="A32" s="132" t="s">
        <v>10</v>
      </c>
      <c r="B32" s="132" t="s">
        <v>11</v>
      </c>
      <c r="C32" s="132" t="s">
        <v>12</v>
      </c>
      <c r="D32" s="132" t="s">
        <v>8</v>
      </c>
      <c r="E32" s="127"/>
      <c r="F32" s="129"/>
      <c r="G32" s="167"/>
    </row>
    <row r="33" spans="1:211" x14ac:dyDescent="0.2">
      <c r="A33" s="206"/>
      <c r="B33" s="206"/>
      <c r="C33" s="206"/>
      <c r="D33" s="206"/>
      <c r="E33" s="127"/>
      <c r="F33" s="129"/>
      <c r="G33" s="167"/>
    </row>
    <row r="34" spans="1:211" x14ac:dyDescent="0.2">
      <c r="A34" s="134"/>
      <c r="B34" s="135"/>
      <c r="C34" s="135"/>
      <c r="D34" s="136"/>
      <c r="E34" s="137"/>
      <c r="F34" s="138"/>
      <c r="G34" s="169"/>
    </row>
    <row r="35" spans="1:211" x14ac:dyDescent="0.2">
      <c r="A35" s="134"/>
      <c r="B35" s="135"/>
      <c r="C35" s="135"/>
      <c r="D35" s="279"/>
      <c r="E35" s="137"/>
      <c r="F35" s="140">
        <f>SUM(D35:D35)</f>
        <v>0</v>
      </c>
      <c r="G35" s="169"/>
    </row>
    <row r="36" spans="1:211" x14ac:dyDescent="0.2">
      <c r="A36" s="134"/>
      <c r="B36" s="135"/>
      <c r="C36" s="135"/>
      <c r="D36" s="136"/>
      <c r="E36" s="137"/>
      <c r="F36" s="140"/>
      <c r="G36" s="169"/>
    </row>
    <row r="37" spans="1:211" x14ac:dyDescent="0.2">
      <c r="A37" s="135"/>
      <c r="B37" s="163"/>
      <c r="C37" s="135"/>
      <c r="D37" s="136"/>
      <c r="E37" s="137"/>
      <c r="F37" s="163"/>
      <c r="G37" s="169"/>
    </row>
    <row r="38" spans="1:211" x14ac:dyDescent="0.2">
      <c r="A38" s="134"/>
      <c r="B38" s="135"/>
      <c r="C38" s="164"/>
      <c r="D38" s="140" t="s">
        <v>13</v>
      </c>
      <c r="E38" s="127"/>
      <c r="F38" s="142">
        <f>F17-F26+F35</f>
        <v>599.51</v>
      </c>
      <c r="G38" s="170"/>
    </row>
    <row r="39" spans="1:211" x14ac:dyDescent="0.2">
      <c r="A39" s="134"/>
      <c r="B39" s="135"/>
      <c r="C39" s="164"/>
      <c r="D39" s="140"/>
      <c r="E39" s="127"/>
      <c r="F39" s="142"/>
      <c r="G39" s="170"/>
    </row>
    <row r="40" spans="1:211" x14ac:dyDescent="0.2">
      <c r="A40" s="354" t="s">
        <v>16</v>
      </c>
      <c r="B40" s="354"/>
      <c r="C40" s="354"/>
      <c r="D40" s="354"/>
      <c r="E40" s="354"/>
      <c r="F40" s="354"/>
      <c r="G40" s="166"/>
    </row>
    <row r="41" spans="1:211" x14ac:dyDescent="0.2">
      <c r="A41" s="128" t="s">
        <v>153</v>
      </c>
      <c r="B41" s="127"/>
      <c r="C41" s="127"/>
      <c r="D41" s="143"/>
      <c r="E41" s="127"/>
      <c r="F41" s="140"/>
      <c r="G41" s="167"/>
    </row>
    <row r="42" spans="1:211" x14ac:dyDescent="0.2">
      <c r="A42" s="131"/>
      <c r="B42" s="131"/>
      <c r="C42" s="131"/>
      <c r="D42" s="131"/>
      <c r="E42" s="127"/>
      <c r="F42" s="129"/>
      <c r="G42" s="167"/>
    </row>
    <row r="43" spans="1:211" x14ac:dyDescent="0.2">
      <c r="A43" s="132" t="s">
        <v>10</v>
      </c>
      <c r="B43" s="132" t="s">
        <v>11</v>
      </c>
      <c r="C43" s="132" t="s">
        <v>12</v>
      </c>
      <c r="D43" s="132" t="s">
        <v>8</v>
      </c>
      <c r="E43" s="127"/>
      <c r="F43" s="129"/>
      <c r="G43" s="167"/>
      <c r="H43" s="166"/>
      <c r="I43" s="166"/>
      <c r="J43" s="166"/>
      <c r="K43" s="166"/>
      <c r="L43" s="166"/>
      <c r="M43" s="166"/>
      <c r="N43" s="166"/>
      <c r="O43" s="166"/>
      <c r="P43" s="166"/>
      <c r="Q43" s="166"/>
      <c r="R43" s="166"/>
      <c r="S43" s="166"/>
      <c r="T43" s="166"/>
      <c r="U43" s="166"/>
      <c r="V43" s="166"/>
      <c r="W43" s="166"/>
      <c r="X43" s="166"/>
      <c r="Y43" s="166"/>
      <c r="Z43" s="166"/>
      <c r="AA43" s="166"/>
      <c r="AB43" s="166"/>
      <c r="AC43" s="166"/>
      <c r="AD43" s="166"/>
      <c r="AE43" s="166"/>
      <c r="AF43" s="166"/>
      <c r="AG43" s="166"/>
      <c r="AH43" s="166"/>
      <c r="AI43" s="166"/>
      <c r="AJ43" s="166"/>
      <c r="AK43" s="166"/>
      <c r="AL43" s="166"/>
      <c r="AM43" s="166"/>
      <c r="AN43" s="166"/>
      <c r="AO43" s="166"/>
      <c r="AP43" s="166"/>
      <c r="AQ43" s="166"/>
      <c r="AR43" s="166"/>
      <c r="AS43" s="166"/>
      <c r="AT43" s="166"/>
      <c r="AU43" s="166"/>
      <c r="AV43" s="166"/>
      <c r="AW43" s="166"/>
      <c r="AX43" s="166"/>
      <c r="AY43" s="166"/>
      <c r="AZ43" s="166"/>
      <c r="BA43" s="166"/>
      <c r="BB43" s="166"/>
      <c r="BC43" s="166"/>
      <c r="BD43" s="166"/>
      <c r="BE43" s="166"/>
      <c r="BF43" s="166"/>
      <c r="BG43" s="166"/>
      <c r="BH43" s="166"/>
      <c r="BI43" s="166"/>
      <c r="BJ43" s="166"/>
      <c r="BK43" s="166"/>
      <c r="BL43" s="166"/>
      <c r="BM43" s="166"/>
      <c r="BN43" s="166"/>
      <c r="BO43" s="166"/>
      <c r="BP43" s="166"/>
      <c r="BQ43" s="166"/>
      <c r="BR43" s="166"/>
      <c r="BS43" s="166"/>
      <c r="BT43" s="166"/>
      <c r="BU43" s="166"/>
      <c r="BV43" s="166"/>
      <c r="BW43" s="166"/>
      <c r="BX43" s="166"/>
      <c r="BY43" s="166"/>
      <c r="BZ43" s="166"/>
      <c r="CA43" s="166"/>
      <c r="CB43" s="166"/>
      <c r="CC43" s="166"/>
      <c r="CD43" s="166"/>
      <c r="CE43" s="166"/>
      <c r="CF43" s="166"/>
      <c r="CG43" s="166"/>
      <c r="CH43" s="166"/>
      <c r="CI43" s="166"/>
      <c r="CJ43" s="166"/>
      <c r="CK43" s="166"/>
      <c r="CL43" s="166"/>
      <c r="CM43" s="166"/>
      <c r="CN43" s="166"/>
      <c r="CO43" s="166"/>
      <c r="CP43" s="166"/>
      <c r="CQ43" s="166"/>
      <c r="CR43" s="166"/>
      <c r="CS43" s="166"/>
      <c r="CT43" s="166"/>
      <c r="CU43" s="166"/>
      <c r="CV43" s="166"/>
      <c r="CW43" s="166"/>
      <c r="CX43" s="166"/>
      <c r="CY43" s="166"/>
      <c r="CZ43" s="166"/>
      <c r="DA43" s="166"/>
      <c r="DB43" s="166"/>
      <c r="DC43" s="166"/>
      <c r="DD43" s="166"/>
      <c r="DE43" s="166"/>
      <c r="DF43" s="166"/>
      <c r="DG43" s="166"/>
      <c r="DH43" s="166"/>
      <c r="DI43" s="166"/>
      <c r="DJ43" s="166"/>
      <c r="DK43" s="166"/>
      <c r="DL43" s="166"/>
      <c r="DM43" s="166"/>
      <c r="DN43" s="166"/>
      <c r="DO43" s="166"/>
      <c r="DP43" s="166"/>
      <c r="DQ43" s="166"/>
      <c r="DR43" s="166"/>
      <c r="DS43" s="166"/>
      <c r="DT43" s="166"/>
      <c r="DU43" s="166"/>
      <c r="DV43" s="166"/>
      <c r="DW43" s="166"/>
      <c r="DX43" s="166"/>
      <c r="DY43" s="166"/>
      <c r="DZ43" s="166"/>
      <c r="EA43" s="166"/>
      <c r="EB43" s="166"/>
      <c r="EC43" s="166"/>
      <c r="ED43" s="166"/>
      <c r="EE43" s="166"/>
      <c r="EF43" s="166"/>
      <c r="EG43" s="166"/>
      <c r="EH43" s="166"/>
      <c r="EI43" s="166"/>
      <c r="EJ43" s="166"/>
      <c r="EK43" s="166"/>
      <c r="EL43" s="166"/>
      <c r="EM43" s="166"/>
      <c r="EN43" s="166"/>
      <c r="EO43" s="166"/>
      <c r="EP43" s="166"/>
      <c r="EQ43" s="166"/>
      <c r="ER43" s="166"/>
      <c r="ES43" s="166"/>
      <c r="ET43" s="166"/>
      <c r="EU43" s="166"/>
      <c r="EV43" s="166"/>
      <c r="EW43" s="166"/>
      <c r="EX43" s="166"/>
      <c r="EY43" s="166"/>
      <c r="EZ43" s="166"/>
      <c r="FA43" s="166"/>
      <c r="FB43" s="166"/>
      <c r="FC43" s="166"/>
      <c r="FD43" s="166"/>
      <c r="FE43" s="166"/>
      <c r="FF43" s="166"/>
      <c r="FG43" s="166"/>
      <c r="FH43" s="166"/>
      <c r="FI43" s="166"/>
      <c r="FJ43" s="166"/>
      <c r="FK43" s="166"/>
      <c r="FL43" s="166"/>
      <c r="FM43" s="166"/>
      <c r="FN43" s="166"/>
      <c r="FO43" s="166"/>
      <c r="FP43" s="166"/>
      <c r="FQ43" s="166"/>
      <c r="FR43" s="166"/>
      <c r="FS43" s="166"/>
      <c r="FT43" s="166"/>
      <c r="FU43" s="166"/>
      <c r="FV43" s="166"/>
      <c r="FW43" s="166"/>
      <c r="FX43" s="166"/>
      <c r="FY43" s="166"/>
      <c r="FZ43" s="166"/>
      <c r="GA43" s="166"/>
      <c r="GB43" s="166"/>
      <c r="GC43" s="166"/>
      <c r="GD43" s="166"/>
      <c r="GE43" s="166"/>
      <c r="GF43" s="166"/>
      <c r="GG43" s="166"/>
      <c r="GH43" s="166"/>
      <c r="GI43" s="166"/>
      <c r="GJ43" s="166"/>
      <c r="GK43" s="166"/>
      <c r="GL43" s="166"/>
      <c r="GM43" s="166"/>
      <c r="GN43" s="166"/>
      <c r="GO43" s="166"/>
      <c r="GP43" s="166"/>
      <c r="GQ43" s="166"/>
      <c r="GR43" s="166"/>
      <c r="GS43" s="166"/>
      <c r="GT43" s="166"/>
      <c r="GU43" s="166"/>
      <c r="GV43" s="166"/>
      <c r="GW43" s="166"/>
      <c r="GX43" s="166"/>
      <c r="GY43" s="166"/>
      <c r="GZ43" s="166"/>
      <c r="HA43" s="166"/>
      <c r="HB43" s="166"/>
      <c r="HC43" s="166"/>
    </row>
    <row r="44" spans="1:211" x14ac:dyDescent="0.2">
      <c r="A44" s="206"/>
      <c r="B44" s="206"/>
      <c r="C44" s="206"/>
      <c r="D44" s="206"/>
      <c r="E44" s="127"/>
      <c r="F44" s="129" t="s">
        <v>2</v>
      </c>
      <c r="G44" s="167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66"/>
      <c r="AK44" s="166"/>
      <c r="AL44" s="166"/>
      <c r="AM44" s="166"/>
      <c r="AN44" s="166"/>
      <c r="AO44" s="166"/>
      <c r="AP44" s="166"/>
      <c r="AQ44" s="166"/>
      <c r="AR44" s="166"/>
      <c r="AS44" s="166"/>
      <c r="AT44" s="166"/>
      <c r="AU44" s="166"/>
      <c r="AV44" s="166"/>
      <c r="AW44" s="166"/>
      <c r="AX44" s="166"/>
      <c r="AY44" s="166"/>
      <c r="AZ44" s="166"/>
      <c r="BA44" s="166"/>
      <c r="BB44" s="166"/>
      <c r="BC44" s="166"/>
      <c r="BD44" s="166"/>
      <c r="BE44" s="166"/>
      <c r="BF44" s="166"/>
      <c r="BG44" s="166"/>
      <c r="BH44" s="166"/>
      <c r="BI44" s="166"/>
      <c r="BJ44" s="166"/>
      <c r="BK44" s="166"/>
      <c r="BL44" s="166"/>
      <c r="BM44" s="166"/>
      <c r="BN44" s="166"/>
      <c r="BO44" s="166"/>
      <c r="BP44" s="166"/>
      <c r="BQ44" s="166"/>
      <c r="BR44" s="166"/>
      <c r="BS44" s="166"/>
      <c r="BT44" s="166"/>
      <c r="BU44" s="166"/>
      <c r="BV44" s="166"/>
      <c r="BW44" s="166"/>
      <c r="BX44" s="166"/>
      <c r="BY44" s="166"/>
      <c r="BZ44" s="166"/>
      <c r="CA44" s="166"/>
      <c r="CB44" s="166"/>
      <c r="CC44" s="166"/>
      <c r="CD44" s="166"/>
      <c r="CE44" s="166"/>
      <c r="CF44" s="166"/>
      <c r="CG44" s="166"/>
      <c r="CH44" s="166"/>
      <c r="CI44" s="166"/>
      <c r="CJ44" s="166"/>
      <c r="CK44" s="166"/>
      <c r="CL44" s="166"/>
      <c r="CM44" s="166"/>
      <c r="CN44" s="166"/>
      <c r="CO44" s="166"/>
      <c r="CP44" s="166"/>
      <c r="CQ44" s="166"/>
      <c r="CR44" s="166"/>
      <c r="CS44" s="166"/>
      <c r="CT44" s="166"/>
      <c r="CU44" s="166"/>
      <c r="CV44" s="166"/>
      <c r="CW44" s="166"/>
      <c r="CX44" s="166"/>
      <c r="CY44" s="166"/>
      <c r="CZ44" s="166"/>
      <c r="DA44" s="166"/>
      <c r="DB44" s="166"/>
      <c r="DC44" s="166"/>
      <c r="DD44" s="166"/>
      <c r="DE44" s="166"/>
      <c r="DF44" s="166"/>
      <c r="DG44" s="166"/>
      <c r="DH44" s="166"/>
      <c r="DI44" s="166"/>
      <c r="DJ44" s="166"/>
      <c r="DK44" s="166"/>
      <c r="DL44" s="166"/>
      <c r="DM44" s="166"/>
      <c r="DN44" s="166"/>
      <c r="DO44" s="166"/>
      <c r="DP44" s="166"/>
      <c r="DQ44" s="166"/>
      <c r="DR44" s="166"/>
      <c r="DS44" s="166"/>
      <c r="DT44" s="166"/>
      <c r="DU44" s="166"/>
      <c r="DV44" s="166"/>
      <c r="DW44" s="166"/>
      <c r="DX44" s="166"/>
      <c r="DY44" s="166"/>
      <c r="DZ44" s="166"/>
      <c r="EA44" s="166"/>
      <c r="EB44" s="166"/>
      <c r="EC44" s="166"/>
      <c r="ED44" s="166"/>
      <c r="EE44" s="166"/>
      <c r="EF44" s="166"/>
      <c r="EG44" s="166"/>
      <c r="EH44" s="166"/>
      <c r="EI44" s="166"/>
      <c r="EJ44" s="166"/>
      <c r="EK44" s="166"/>
      <c r="EL44" s="166"/>
      <c r="EM44" s="166"/>
      <c r="EN44" s="166"/>
      <c r="EO44" s="166"/>
      <c r="EP44" s="166"/>
      <c r="EQ44" s="166"/>
      <c r="ER44" s="166"/>
      <c r="ES44" s="166"/>
      <c r="ET44" s="166"/>
      <c r="EU44" s="166"/>
      <c r="EV44" s="166"/>
      <c r="EW44" s="166"/>
      <c r="EX44" s="166"/>
      <c r="EY44" s="166"/>
      <c r="EZ44" s="166"/>
      <c r="FA44" s="166"/>
      <c r="FB44" s="166"/>
      <c r="FC44" s="166"/>
      <c r="FD44" s="166"/>
      <c r="FE44" s="166"/>
      <c r="FF44" s="166"/>
      <c r="FG44" s="166"/>
      <c r="FH44" s="166"/>
      <c r="FI44" s="166"/>
      <c r="FJ44" s="166"/>
      <c r="FK44" s="166"/>
      <c r="FL44" s="166"/>
      <c r="FM44" s="166"/>
      <c r="FN44" s="166"/>
      <c r="FO44" s="166"/>
      <c r="FP44" s="166"/>
      <c r="FQ44" s="166"/>
      <c r="FR44" s="166"/>
      <c r="FS44" s="166"/>
      <c r="FT44" s="166"/>
      <c r="FU44" s="166"/>
      <c r="FV44" s="166"/>
      <c r="FW44" s="166"/>
      <c r="FX44" s="166"/>
      <c r="FY44" s="166"/>
      <c r="FZ44" s="166"/>
      <c r="GA44" s="166"/>
      <c r="GB44" s="166"/>
      <c r="GC44" s="166"/>
      <c r="GD44" s="166"/>
      <c r="GE44" s="166"/>
      <c r="GF44" s="166"/>
      <c r="GG44" s="166"/>
      <c r="GH44" s="166"/>
      <c r="GI44" s="166"/>
      <c r="GJ44" s="166"/>
      <c r="GK44" s="166"/>
      <c r="GL44" s="166"/>
      <c r="GM44" s="166"/>
      <c r="GN44" s="166"/>
      <c r="GO44" s="166"/>
      <c r="GP44" s="166"/>
      <c r="GQ44" s="166"/>
      <c r="GR44" s="166"/>
      <c r="GS44" s="166"/>
      <c r="GT44" s="166"/>
      <c r="GU44" s="166"/>
      <c r="GV44" s="166"/>
      <c r="GW44" s="166"/>
      <c r="GX44" s="166"/>
      <c r="GY44" s="166"/>
      <c r="GZ44" s="166"/>
      <c r="HA44" s="166"/>
      <c r="HB44" s="166"/>
      <c r="HC44" s="166"/>
    </row>
    <row r="45" spans="1:211" x14ac:dyDescent="0.2">
      <c r="A45" s="131"/>
      <c r="B45" s="131"/>
      <c r="C45" s="131"/>
      <c r="D45" s="131"/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42"/>
      <c r="B46" s="22"/>
      <c r="C46" s="25"/>
      <c r="D46" s="205"/>
      <c r="E46" s="127"/>
      <c r="F46" s="129">
        <f>SUM(D46:D46)</f>
        <v>0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4"/>
      <c r="B47" s="135"/>
      <c r="C47" s="135"/>
      <c r="D47" s="136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36"/>
      <c r="E48" s="127"/>
      <c r="F48" s="166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44" t="s">
        <v>17</v>
      </c>
      <c r="B49" s="137"/>
      <c r="C49" s="135"/>
      <c r="D49" s="145"/>
      <c r="E49" s="146"/>
      <c r="F49" s="146"/>
      <c r="G49" s="171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  <c r="X49" s="172"/>
      <c r="Y49" s="172"/>
      <c r="Z49" s="172"/>
      <c r="AA49" s="172"/>
      <c r="AB49" s="172"/>
      <c r="AC49" s="172"/>
      <c r="AD49" s="172"/>
      <c r="AE49" s="172"/>
      <c r="AF49" s="172"/>
      <c r="AG49" s="172"/>
      <c r="AH49" s="172"/>
      <c r="AI49" s="172"/>
      <c r="AJ49" s="172"/>
      <c r="AK49" s="172"/>
      <c r="AL49" s="172"/>
      <c r="AM49" s="172"/>
      <c r="AN49" s="172"/>
      <c r="AO49" s="172"/>
      <c r="AP49" s="172"/>
      <c r="AQ49" s="172"/>
      <c r="AR49" s="172"/>
      <c r="AS49" s="172"/>
      <c r="AT49" s="172"/>
      <c r="AU49" s="172"/>
      <c r="AV49" s="172"/>
      <c r="AW49" s="172"/>
      <c r="AX49" s="172"/>
      <c r="AY49" s="172"/>
      <c r="AZ49" s="172"/>
      <c r="BA49" s="172"/>
      <c r="BB49" s="172"/>
      <c r="BC49" s="172"/>
      <c r="BD49" s="172"/>
      <c r="BE49" s="172"/>
      <c r="BF49" s="172"/>
      <c r="BG49" s="172"/>
      <c r="BH49" s="172"/>
      <c r="BI49" s="172"/>
      <c r="BJ49" s="172"/>
      <c r="BK49" s="172"/>
      <c r="BL49" s="172"/>
      <c r="BM49" s="172"/>
      <c r="BN49" s="172"/>
      <c r="BO49" s="172"/>
      <c r="BP49" s="172"/>
      <c r="BQ49" s="172"/>
      <c r="BR49" s="172"/>
      <c r="BS49" s="172"/>
      <c r="BT49" s="172"/>
      <c r="BU49" s="172"/>
      <c r="BV49" s="172"/>
      <c r="BW49" s="172"/>
      <c r="BX49" s="172"/>
      <c r="BY49" s="172"/>
      <c r="BZ49" s="172"/>
      <c r="CA49" s="172"/>
      <c r="CB49" s="172"/>
      <c r="CC49" s="172"/>
      <c r="CD49" s="172"/>
      <c r="CE49" s="172"/>
      <c r="CF49" s="172"/>
      <c r="CG49" s="172"/>
      <c r="CH49" s="172"/>
      <c r="CI49" s="172"/>
      <c r="CJ49" s="172"/>
      <c r="CK49" s="172"/>
      <c r="CL49" s="172"/>
      <c r="CM49" s="172"/>
      <c r="CN49" s="172"/>
      <c r="CO49" s="172"/>
      <c r="CP49" s="172"/>
      <c r="CQ49" s="172"/>
      <c r="CR49" s="172"/>
      <c r="CS49" s="172"/>
      <c r="CT49" s="172"/>
      <c r="CU49" s="172"/>
      <c r="CV49" s="172"/>
      <c r="CW49" s="172"/>
      <c r="CX49" s="172"/>
      <c r="CY49" s="172"/>
      <c r="CZ49" s="172"/>
      <c r="DA49" s="172"/>
      <c r="DB49" s="172"/>
      <c r="DC49" s="172"/>
      <c r="DD49" s="172"/>
      <c r="DE49" s="172"/>
      <c r="DF49" s="172"/>
      <c r="DG49" s="172"/>
      <c r="DH49" s="172"/>
      <c r="DI49" s="172"/>
      <c r="DJ49" s="172"/>
      <c r="DK49" s="172"/>
      <c r="DL49" s="172"/>
      <c r="DM49" s="172"/>
      <c r="DN49" s="172"/>
      <c r="DO49" s="172"/>
      <c r="DP49" s="172"/>
      <c r="DQ49" s="172"/>
      <c r="DR49" s="172"/>
      <c r="DS49" s="172"/>
      <c r="DT49" s="172"/>
      <c r="DU49" s="172"/>
      <c r="DV49" s="172"/>
      <c r="DW49" s="172"/>
      <c r="DX49" s="172"/>
      <c r="DY49" s="172"/>
      <c r="DZ49" s="172"/>
      <c r="EA49" s="172"/>
      <c r="EB49" s="172"/>
      <c r="EC49" s="172"/>
      <c r="ED49" s="172"/>
      <c r="EE49" s="172"/>
      <c r="EF49" s="172"/>
      <c r="EG49" s="172"/>
      <c r="EH49" s="172"/>
      <c r="EI49" s="172"/>
      <c r="EJ49" s="172"/>
      <c r="EK49" s="172"/>
      <c r="EL49" s="172"/>
      <c r="EM49" s="172"/>
      <c r="EN49" s="172"/>
      <c r="EO49" s="172"/>
      <c r="EP49" s="172"/>
      <c r="EQ49" s="172"/>
      <c r="ER49" s="172"/>
      <c r="ES49" s="172"/>
      <c r="ET49" s="172"/>
      <c r="EU49" s="172"/>
      <c r="EV49" s="172"/>
      <c r="EW49" s="172"/>
      <c r="EX49" s="172"/>
      <c r="EY49" s="172"/>
      <c r="EZ49" s="172"/>
      <c r="FA49" s="172"/>
      <c r="FB49" s="172"/>
      <c r="FC49" s="172"/>
      <c r="FD49" s="172"/>
      <c r="FE49" s="172"/>
      <c r="FF49" s="172"/>
      <c r="FG49" s="172"/>
      <c r="FH49" s="172"/>
      <c r="FI49" s="172"/>
      <c r="FJ49" s="172"/>
      <c r="FK49" s="172"/>
      <c r="FL49" s="172"/>
      <c r="FM49" s="172"/>
      <c r="FN49" s="172"/>
      <c r="FO49" s="172"/>
      <c r="FP49" s="172"/>
      <c r="FQ49" s="172"/>
      <c r="FR49" s="172"/>
      <c r="FS49" s="172"/>
      <c r="FT49" s="172"/>
      <c r="FU49" s="172"/>
      <c r="FV49" s="172"/>
      <c r="FW49" s="172"/>
      <c r="FX49" s="172"/>
      <c r="FY49" s="172"/>
      <c r="FZ49" s="172"/>
      <c r="GA49" s="172"/>
      <c r="GB49" s="172"/>
      <c r="GC49" s="172"/>
      <c r="GD49" s="172"/>
      <c r="GE49" s="172"/>
      <c r="GF49" s="172"/>
      <c r="GG49" s="172"/>
      <c r="GH49" s="172"/>
      <c r="GI49" s="172"/>
      <c r="GJ49" s="172"/>
      <c r="GK49" s="172"/>
      <c r="GL49" s="172"/>
      <c r="GM49" s="172"/>
      <c r="GN49" s="172"/>
      <c r="GO49" s="172"/>
      <c r="GP49" s="172"/>
      <c r="GQ49" s="172"/>
      <c r="GR49" s="172"/>
      <c r="GS49" s="172"/>
      <c r="GT49" s="172"/>
      <c r="GU49" s="172"/>
      <c r="GV49" s="172"/>
      <c r="GW49" s="172"/>
      <c r="GX49" s="172"/>
      <c r="GY49" s="172"/>
      <c r="GZ49" s="172"/>
      <c r="HA49" s="172"/>
      <c r="HB49" s="172"/>
      <c r="HC49" s="172"/>
    </row>
    <row r="50" spans="1:211" x14ac:dyDescent="0.2">
      <c r="A50" s="128" t="s">
        <v>154</v>
      </c>
      <c r="B50" s="127"/>
      <c r="C50" s="127"/>
      <c r="D50" s="127"/>
      <c r="E50" s="127"/>
      <c r="F50" s="129"/>
      <c r="G50" s="171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172"/>
      <c r="EX50" s="172"/>
      <c r="EY50" s="172"/>
      <c r="EZ50" s="172"/>
      <c r="FA50" s="172"/>
      <c r="FB50" s="172"/>
      <c r="FC50" s="172"/>
      <c r="FD50" s="172"/>
      <c r="FE50" s="172"/>
      <c r="FF50" s="172"/>
      <c r="FG50" s="172"/>
      <c r="FH50" s="172"/>
      <c r="FI50" s="172"/>
      <c r="FJ50" s="172"/>
      <c r="FK50" s="172"/>
      <c r="FL50" s="172"/>
      <c r="FM50" s="172"/>
      <c r="FN50" s="172"/>
      <c r="FO50" s="172"/>
      <c r="FP50" s="172"/>
      <c r="FQ50" s="172"/>
      <c r="FR50" s="172"/>
      <c r="FS50" s="172"/>
      <c r="FT50" s="172"/>
      <c r="FU50" s="172"/>
      <c r="FV50" s="172"/>
      <c r="FW50" s="172"/>
      <c r="FX50" s="172"/>
      <c r="FY50" s="172"/>
      <c r="FZ50" s="172"/>
      <c r="GA50" s="172"/>
      <c r="GB50" s="172"/>
      <c r="GC50" s="172"/>
      <c r="GD50" s="172"/>
      <c r="GE50" s="172"/>
      <c r="GF50" s="172"/>
      <c r="GG50" s="172"/>
      <c r="GH50" s="172"/>
      <c r="GI50" s="172"/>
      <c r="GJ50" s="172"/>
      <c r="GK50" s="172"/>
      <c r="GL50" s="172"/>
      <c r="GM50" s="172"/>
      <c r="GN50" s="172"/>
      <c r="GO50" s="172"/>
      <c r="GP50" s="172"/>
      <c r="GQ50" s="172"/>
      <c r="GR50" s="172"/>
      <c r="GS50" s="172"/>
      <c r="GT50" s="172"/>
      <c r="GU50" s="172"/>
      <c r="GV50" s="172"/>
      <c r="GW50" s="172"/>
      <c r="GX50" s="172"/>
      <c r="GY50" s="172"/>
      <c r="GZ50" s="172"/>
      <c r="HA50" s="172"/>
      <c r="HB50" s="172"/>
      <c r="HC50" s="172"/>
    </row>
    <row r="51" spans="1:211" x14ac:dyDescent="0.2">
      <c r="A51" s="131"/>
      <c r="B51" s="131"/>
      <c r="C51" s="131"/>
      <c r="D51" s="131"/>
      <c r="E51" s="127"/>
      <c r="F51" s="129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32" t="s">
        <v>10</v>
      </c>
      <c r="B52" s="132" t="s">
        <v>11</v>
      </c>
      <c r="C52" s="132" t="s">
        <v>12</v>
      </c>
      <c r="D52" s="132" t="s">
        <v>8</v>
      </c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206"/>
      <c r="B53" s="206"/>
      <c r="C53" s="206"/>
      <c r="D53" s="20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7"/>
      <c r="B54" s="137"/>
      <c r="C54" s="148"/>
      <c r="D54" s="149" t="s">
        <v>14</v>
      </c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42"/>
      <c r="B55" s="22"/>
      <c r="C55" s="137"/>
      <c r="D55" s="20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42"/>
      <c r="B56" s="22"/>
      <c r="C56" s="137"/>
      <c r="D56" s="271"/>
      <c r="E56" s="166"/>
      <c r="F56" s="129">
        <f>SUM(D55:D56)</f>
        <v>0</v>
      </c>
      <c r="G56" s="167"/>
    </row>
    <row r="57" spans="1:211" x14ac:dyDescent="0.2">
      <c r="A57" s="134"/>
      <c r="B57" s="165"/>
      <c r="C57" s="151"/>
      <c r="D57" s="149"/>
      <c r="E57" s="166"/>
      <c r="F57" s="129"/>
      <c r="G57" s="167"/>
    </row>
    <row r="58" spans="1:211" x14ac:dyDescent="0.2">
      <c r="A58" s="134"/>
      <c r="B58" s="137"/>
      <c r="C58" s="137"/>
      <c r="D58" s="149"/>
      <c r="E58" s="127"/>
      <c r="F58" s="166"/>
      <c r="G58" s="167"/>
    </row>
    <row r="59" spans="1:211" ht="13.5" thickBot="1" x14ac:dyDescent="0.25">
      <c r="A59" s="7" t="s">
        <v>363</v>
      </c>
      <c r="B59" s="127"/>
      <c r="C59" s="127"/>
      <c r="D59" s="127"/>
      <c r="E59" s="127"/>
      <c r="F59" s="152">
        <f>SUM(F38-F46+F56)</f>
        <v>599.51</v>
      </c>
      <c r="G59" s="173"/>
    </row>
    <row r="60" spans="1:211" ht="13.5" thickTop="1" x14ac:dyDescent="0.2">
      <c r="A60" s="127"/>
      <c r="B60" s="127"/>
      <c r="C60" s="127"/>
      <c r="D60" s="127"/>
      <c r="E60" s="127"/>
      <c r="F60" s="129"/>
      <c r="G60" s="166"/>
    </row>
    <row r="61" spans="1:211" x14ac:dyDescent="0.2">
      <c r="A61" s="127"/>
      <c r="B61" s="127"/>
      <c r="C61" s="127"/>
      <c r="D61" s="127"/>
      <c r="E61" s="127"/>
      <c r="F61" s="129"/>
      <c r="G61" s="166"/>
    </row>
    <row r="62" spans="1:211" x14ac:dyDescent="0.2">
      <c r="A62" s="127"/>
      <c r="B62" s="127"/>
      <c r="C62" s="127"/>
      <c r="D62" s="127"/>
      <c r="E62" s="127"/>
      <c r="F62" s="129"/>
      <c r="G62" s="166"/>
    </row>
    <row r="63" spans="1:211" x14ac:dyDescent="0.2">
      <c r="A63" s="127"/>
      <c r="B63" s="127"/>
      <c r="C63" s="127"/>
      <c r="D63" s="127"/>
      <c r="E63" s="127"/>
      <c r="F63" s="129"/>
      <c r="G63" s="166"/>
    </row>
    <row r="64" spans="1:21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ht="13.5" customHeight="1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</sheetData>
  <mergeCells count="5">
    <mergeCell ref="D3:F4"/>
    <mergeCell ref="A13:F14"/>
    <mergeCell ref="A16:E16"/>
    <mergeCell ref="A17:E17"/>
    <mergeCell ref="A40:F40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tabColor rgb="FFFFFF00"/>
  </sheetPr>
  <dimension ref="A1:HC89"/>
  <sheetViews>
    <sheetView view="pageBreakPreview" topLeftCell="A25" zoomScale="85" zoomScaleNormal="80" zoomScaleSheetLayoutView="85" workbookViewId="0">
      <selection activeCell="H48" sqref="H4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9" max="9" width="13.42578125" bestFit="1" customWidth="1"/>
    <col min="10" max="10" width="11.42578125" style="293"/>
  </cols>
  <sheetData>
    <row r="1" spans="1:10" ht="12.95" customHeight="1" x14ac:dyDescent="0.2">
      <c r="A1" s="43"/>
      <c r="B1" s="124"/>
      <c r="C1" s="2"/>
      <c r="D1" s="3"/>
      <c r="E1" s="4"/>
      <c r="F1" s="19"/>
    </row>
    <row r="2" spans="1:10" ht="12.95" customHeight="1" x14ac:dyDescent="0.2">
      <c r="A2" s="43"/>
      <c r="B2" s="124"/>
      <c r="C2" s="2"/>
      <c r="E2" s="4"/>
      <c r="F2" s="19"/>
    </row>
    <row r="3" spans="1:10" ht="12.95" customHeight="1" x14ac:dyDescent="0.2">
      <c r="A3" s="43"/>
      <c r="B3" s="200"/>
      <c r="C3" s="18"/>
      <c r="D3" s="350"/>
      <c r="E3" s="350"/>
      <c r="F3" s="350"/>
      <c r="J3" s="299"/>
    </row>
    <row r="4" spans="1:10" ht="12.95" customHeight="1" x14ac:dyDescent="0.2">
      <c r="A4" s="43"/>
      <c r="B4" s="200"/>
      <c r="C4" s="18"/>
      <c r="D4" s="350"/>
      <c r="E4" s="350"/>
      <c r="F4" s="350"/>
      <c r="J4" s="299"/>
    </row>
    <row r="5" spans="1:10" ht="12.95" customHeight="1" x14ac:dyDescent="0.2">
      <c r="A5" s="43"/>
      <c r="B5" s="200"/>
      <c r="C5" s="18"/>
      <c r="D5" s="3"/>
      <c r="E5" s="3"/>
      <c r="F5" s="14"/>
      <c r="I5" s="357"/>
      <c r="J5" s="357"/>
    </row>
    <row r="6" spans="1:10" ht="12.95" customHeight="1" x14ac:dyDescent="0.2">
      <c r="B6" s="201"/>
      <c r="C6" s="18"/>
      <c r="D6" s="3"/>
      <c r="E6" s="3"/>
      <c r="F6" s="14"/>
      <c r="J6" s="299"/>
    </row>
    <row r="7" spans="1:10" ht="12.95" customHeight="1" x14ac:dyDescent="0.2">
      <c r="A7" s="2"/>
      <c r="B7" s="203"/>
      <c r="C7" s="3"/>
      <c r="D7" s="3"/>
      <c r="E7" s="3"/>
      <c r="F7" s="14"/>
      <c r="J7" s="299"/>
    </row>
    <row r="8" spans="1:10" ht="12.95" customHeight="1" x14ac:dyDescent="0.2">
      <c r="A8" s="2"/>
      <c r="B8" s="203"/>
      <c r="C8" s="3"/>
      <c r="D8" s="3"/>
      <c r="E8" s="3"/>
      <c r="F8" s="14"/>
      <c r="J8" s="299"/>
    </row>
    <row r="9" spans="1:10" ht="12.95" customHeight="1" x14ac:dyDescent="0.2">
      <c r="A9" s="2"/>
      <c r="B9" s="203"/>
      <c r="C9" s="3"/>
      <c r="D9" s="3"/>
      <c r="E9" s="3"/>
      <c r="F9" s="14"/>
      <c r="J9" s="299"/>
    </row>
    <row r="10" spans="1:10" ht="12.95" customHeight="1" x14ac:dyDescent="0.2">
      <c r="A10" s="5"/>
      <c r="B10" s="5"/>
      <c r="C10" s="12"/>
      <c r="D10" s="14"/>
      <c r="F10" s="14"/>
      <c r="J10" s="299"/>
    </row>
    <row r="11" spans="1:10" x14ac:dyDescent="0.2">
      <c r="A11" s="127"/>
      <c r="B11" s="127"/>
      <c r="C11" s="127"/>
      <c r="D11" s="127"/>
      <c r="E11" s="128" t="s">
        <v>155</v>
      </c>
      <c r="F11" s="129"/>
      <c r="G11" s="167"/>
      <c r="J11" s="299"/>
    </row>
    <row r="12" spans="1:10" x14ac:dyDescent="0.2">
      <c r="A12" s="127"/>
      <c r="B12" s="127"/>
      <c r="C12" s="127"/>
      <c r="D12" s="127"/>
      <c r="F12" s="129"/>
      <c r="G12" s="167"/>
      <c r="J12" s="299"/>
    </row>
    <row r="13" spans="1:10" x14ac:dyDescent="0.2">
      <c r="A13" s="275"/>
      <c r="B13" s="275"/>
      <c r="C13" s="275"/>
      <c r="D13" s="275"/>
      <c r="E13" s="275"/>
      <c r="F13" s="275"/>
      <c r="G13" s="167"/>
      <c r="J13" s="299"/>
    </row>
    <row r="14" spans="1:10" ht="12.75" customHeight="1" x14ac:dyDescent="0.2">
      <c r="A14" s="356" t="s">
        <v>451</v>
      </c>
      <c r="B14" s="356"/>
      <c r="C14" s="356"/>
      <c r="D14" s="356"/>
      <c r="E14" s="356"/>
      <c r="F14" s="356"/>
      <c r="G14" s="167"/>
      <c r="J14" s="299"/>
    </row>
    <row r="15" spans="1:10" ht="12.75" customHeight="1" x14ac:dyDescent="0.2">
      <c r="A15" s="356"/>
      <c r="B15" s="356"/>
      <c r="C15" s="356"/>
      <c r="D15" s="356"/>
      <c r="E15" s="356"/>
      <c r="F15" s="356"/>
      <c r="G15" s="167"/>
      <c r="J15" s="299"/>
    </row>
    <row r="16" spans="1:10" ht="12.75" customHeight="1" x14ac:dyDescent="0.2">
      <c r="A16" s="275"/>
      <c r="B16" s="275"/>
      <c r="C16" s="275"/>
      <c r="D16" s="275"/>
      <c r="E16" s="275"/>
      <c r="F16" s="275"/>
      <c r="G16" s="167"/>
      <c r="J16" s="299"/>
    </row>
    <row r="17" spans="1:10" x14ac:dyDescent="0.2">
      <c r="A17" s="356"/>
      <c r="B17" s="356"/>
      <c r="C17" s="356"/>
      <c r="D17" s="356"/>
      <c r="E17" s="356"/>
      <c r="F17" s="275"/>
      <c r="G17" s="167"/>
      <c r="J17" s="299"/>
    </row>
    <row r="18" spans="1:10" x14ac:dyDescent="0.2">
      <c r="A18" s="356" t="s">
        <v>362</v>
      </c>
      <c r="B18" s="356"/>
      <c r="C18" s="356"/>
      <c r="D18" s="356"/>
      <c r="E18" s="356"/>
      <c r="F18" s="214">
        <v>1</v>
      </c>
      <c r="G18" s="167"/>
      <c r="J18" s="299"/>
    </row>
    <row r="19" spans="1:10" x14ac:dyDescent="0.2">
      <c r="A19" s="130"/>
      <c r="B19" s="127"/>
      <c r="C19" s="127"/>
      <c r="D19" s="131"/>
      <c r="E19" s="127"/>
      <c r="F19" s="129"/>
      <c r="G19" s="167"/>
      <c r="J19" s="299"/>
    </row>
    <row r="20" spans="1:10" x14ac:dyDescent="0.2">
      <c r="A20" s="130"/>
      <c r="B20" s="127"/>
      <c r="C20" s="127"/>
      <c r="D20" s="131"/>
      <c r="E20" s="127"/>
      <c r="F20" s="129"/>
      <c r="G20" s="167"/>
      <c r="J20" s="299"/>
    </row>
    <row r="21" spans="1:10" x14ac:dyDescent="0.2">
      <c r="A21" s="130"/>
      <c r="B21" s="127"/>
      <c r="C21" s="127"/>
      <c r="D21" s="131"/>
      <c r="E21" s="127"/>
      <c r="F21" s="129"/>
      <c r="G21" s="167"/>
      <c r="J21" s="299"/>
    </row>
    <row r="22" spans="1:10" x14ac:dyDescent="0.2">
      <c r="A22" s="128" t="s">
        <v>16</v>
      </c>
      <c r="B22" s="127"/>
      <c r="C22" s="127"/>
      <c r="D22" s="131"/>
      <c r="E22" s="127"/>
      <c r="F22" s="129"/>
      <c r="G22" s="167"/>
      <c r="J22" s="299"/>
    </row>
    <row r="23" spans="1:10" x14ac:dyDescent="0.2">
      <c r="A23" s="128" t="s">
        <v>151</v>
      </c>
      <c r="B23" s="127"/>
      <c r="C23" s="127"/>
      <c r="D23" s="127"/>
      <c r="E23" s="127"/>
      <c r="F23" s="129"/>
      <c r="G23" s="167"/>
      <c r="J23" s="299"/>
    </row>
    <row r="24" spans="1:10" x14ac:dyDescent="0.2">
      <c r="A24" s="131"/>
      <c r="B24" s="131"/>
      <c r="C24" s="131"/>
      <c r="D24" s="127"/>
      <c r="E24" s="127"/>
      <c r="F24" s="129"/>
      <c r="G24" s="167"/>
    </row>
    <row r="25" spans="1:10" x14ac:dyDescent="0.2">
      <c r="A25" s="132" t="s">
        <v>10</v>
      </c>
      <c r="B25" s="132" t="s">
        <v>11</v>
      </c>
      <c r="C25" s="132" t="s">
        <v>1</v>
      </c>
      <c r="D25" s="132" t="s">
        <v>8</v>
      </c>
      <c r="E25" s="127"/>
      <c r="F25" s="129"/>
      <c r="G25" s="167"/>
    </row>
    <row r="26" spans="1:10" x14ac:dyDescent="0.2">
      <c r="A26" s="206"/>
      <c r="B26" s="206"/>
      <c r="C26" s="206"/>
      <c r="D26" s="206"/>
      <c r="E26" s="127"/>
      <c r="F26" s="129"/>
      <c r="G26" s="167"/>
    </row>
    <row r="27" spans="1:10" x14ac:dyDescent="0.2">
      <c r="A27" s="131"/>
      <c r="B27" s="131"/>
      <c r="C27" s="131"/>
      <c r="D27" s="131"/>
      <c r="E27" s="127"/>
      <c r="F27" s="129"/>
      <c r="G27" s="167"/>
    </row>
    <row r="28" spans="1:10" x14ac:dyDescent="0.2">
      <c r="A28" s="134"/>
      <c r="B28" s="135"/>
      <c r="C28" s="197"/>
      <c r="D28" s="279"/>
      <c r="E28" s="127"/>
      <c r="F28" s="129">
        <f>SUM(D28:D28)</f>
        <v>0</v>
      </c>
      <c r="G28" s="167"/>
    </row>
    <row r="29" spans="1:10" x14ac:dyDescent="0.2">
      <c r="A29" s="134"/>
      <c r="B29" s="135"/>
      <c r="C29" s="197"/>
      <c r="D29" s="145"/>
      <c r="E29" s="127"/>
      <c r="G29" s="167"/>
    </row>
    <row r="30" spans="1:10" x14ac:dyDescent="0.2">
      <c r="A30" s="134"/>
      <c r="B30" s="135"/>
      <c r="C30" s="197"/>
      <c r="D30" s="145"/>
      <c r="E30" s="127"/>
      <c r="G30" s="167"/>
    </row>
    <row r="31" spans="1:10" x14ac:dyDescent="0.2">
      <c r="A31" s="134"/>
      <c r="B31" s="135"/>
      <c r="C31" s="197"/>
      <c r="D31" s="145"/>
      <c r="E31" s="127"/>
      <c r="G31" s="167"/>
    </row>
    <row r="32" spans="1:10" x14ac:dyDescent="0.2">
      <c r="A32" s="162" t="s">
        <v>17</v>
      </c>
      <c r="B32" s="135"/>
      <c r="C32" s="135"/>
      <c r="D32" s="145"/>
      <c r="E32" s="127"/>
      <c r="F32" s="129"/>
      <c r="G32" s="167"/>
    </row>
    <row r="33" spans="1:211" x14ac:dyDescent="0.2">
      <c r="A33" s="128" t="s">
        <v>152</v>
      </c>
      <c r="B33" s="127"/>
      <c r="C33" s="127"/>
      <c r="D33" s="127"/>
      <c r="E33" s="127"/>
      <c r="F33" s="129"/>
      <c r="G33" s="167"/>
    </row>
    <row r="34" spans="1:211" x14ac:dyDescent="0.2">
      <c r="A34" s="131"/>
      <c r="B34" s="131"/>
      <c r="C34" s="131"/>
      <c r="D34" s="131"/>
      <c r="E34" s="127"/>
      <c r="F34" s="129"/>
      <c r="G34" s="167"/>
    </row>
    <row r="35" spans="1:211" x14ac:dyDescent="0.2">
      <c r="A35" s="132" t="s">
        <v>10</v>
      </c>
      <c r="B35" s="132" t="s">
        <v>11</v>
      </c>
      <c r="C35" s="132" t="s">
        <v>12</v>
      </c>
      <c r="D35" s="132" t="s">
        <v>8</v>
      </c>
      <c r="E35" s="127"/>
      <c r="F35" s="129"/>
      <c r="G35" s="167"/>
    </row>
    <row r="36" spans="1:211" x14ac:dyDescent="0.2">
      <c r="A36" s="206"/>
      <c r="B36" s="206"/>
      <c r="C36" s="206"/>
      <c r="D36" s="206"/>
      <c r="E36" s="127"/>
      <c r="F36" s="129"/>
      <c r="G36" s="167"/>
    </row>
    <row r="37" spans="1:211" x14ac:dyDescent="0.2">
      <c r="A37" s="134"/>
      <c r="B37" s="135"/>
      <c r="C37" s="135"/>
      <c r="D37" s="136"/>
      <c r="E37" s="137"/>
      <c r="F37" s="138"/>
      <c r="G37" s="169"/>
    </row>
    <row r="38" spans="1:211" x14ac:dyDescent="0.2">
      <c r="A38" s="134"/>
      <c r="B38" s="135"/>
      <c r="C38" s="135"/>
      <c r="D38" s="279"/>
      <c r="E38" s="137"/>
      <c r="F38" s="140">
        <f>SUM(D38:D38)</f>
        <v>0</v>
      </c>
      <c r="G38" s="169"/>
    </row>
    <row r="39" spans="1:211" x14ac:dyDescent="0.2">
      <c r="A39" s="134"/>
      <c r="B39" s="135"/>
      <c r="C39" s="135"/>
      <c r="D39" s="136"/>
      <c r="E39" s="137"/>
      <c r="F39" s="140"/>
      <c r="G39" s="169"/>
    </row>
    <row r="40" spans="1:211" x14ac:dyDescent="0.2">
      <c r="A40" s="134"/>
      <c r="B40" s="135"/>
      <c r="C40" s="135"/>
      <c r="D40" s="136"/>
      <c r="E40" s="137"/>
      <c r="F40" s="140"/>
      <c r="G40" s="169"/>
    </row>
    <row r="41" spans="1:211" x14ac:dyDescent="0.2">
      <c r="A41" s="135"/>
      <c r="B41" s="163"/>
      <c r="C41" s="135"/>
      <c r="D41" s="136"/>
      <c r="E41" s="137"/>
      <c r="F41" s="163"/>
      <c r="G41" s="169"/>
    </row>
    <row r="42" spans="1:211" x14ac:dyDescent="0.2">
      <c r="A42" s="134"/>
      <c r="B42" s="135"/>
      <c r="C42" s="164"/>
      <c r="D42" s="140" t="s">
        <v>13</v>
      </c>
      <c r="E42" s="127"/>
      <c r="F42" s="142">
        <f>F18-F28+F38</f>
        <v>1</v>
      </c>
      <c r="G42" s="170"/>
    </row>
    <row r="43" spans="1:211" x14ac:dyDescent="0.2">
      <c r="A43" s="134"/>
      <c r="B43" s="135"/>
      <c r="C43" s="164"/>
      <c r="D43" s="140"/>
      <c r="E43" s="127"/>
      <c r="F43" s="142"/>
      <c r="G43" s="170"/>
    </row>
    <row r="44" spans="1:211" x14ac:dyDescent="0.2">
      <c r="A44" s="134"/>
      <c r="B44" s="135"/>
      <c r="C44" s="164"/>
      <c r="D44" s="140"/>
      <c r="E44" s="127"/>
      <c r="F44" s="142"/>
      <c r="G44" s="170"/>
    </row>
    <row r="45" spans="1:211" x14ac:dyDescent="0.2">
      <c r="A45" s="354" t="s">
        <v>16</v>
      </c>
      <c r="B45" s="354"/>
      <c r="C45" s="354"/>
      <c r="D45" s="354"/>
      <c r="E45" s="354"/>
      <c r="F45" s="354"/>
      <c r="G45" s="166"/>
    </row>
    <row r="46" spans="1:211" x14ac:dyDescent="0.2">
      <c r="A46" s="128" t="s">
        <v>153</v>
      </c>
      <c r="B46" s="127"/>
      <c r="C46" s="127"/>
      <c r="D46" s="143"/>
      <c r="E46" s="127"/>
      <c r="F46" s="140"/>
      <c r="G46" s="167"/>
    </row>
    <row r="47" spans="1:211" x14ac:dyDescent="0.2">
      <c r="A47" s="131"/>
      <c r="B47" s="131"/>
      <c r="C47" s="131"/>
      <c r="D47" s="131"/>
      <c r="E47" s="127"/>
      <c r="F47" s="129"/>
      <c r="G47" s="167"/>
    </row>
    <row r="48" spans="1:211" x14ac:dyDescent="0.2">
      <c r="A48" s="132" t="s">
        <v>10</v>
      </c>
      <c r="B48" s="132" t="s">
        <v>11</v>
      </c>
      <c r="C48" s="132" t="s">
        <v>12</v>
      </c>
      <c r="D48" s="132" t="s">
        <v>8</v>
      </c>
      <c r="E48" s="127"/>
      <c r="F48" s="129"/>
      <c r="G48" s="167"/>
      <c r="H48" s="166"/>
      <c r="I48" s="166"/>
      <c r="J48" s="294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206"/>
      <c r="B49" s="206"/>
      <c r="C49" s="206"/>
      <c r="D49" s="206"/>
      <c r="E49" s="127"/>
      <c r="F49" s="129" t="s">
        <v>2</v>
      </c>
      <c r="G49" s="167"/>
      <c r="H49" s="166"/>
      <c r="I49" s="166"/>
      <c r="J49" s="294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31"/>
      <c r="B50" s="131"/>
      <c r="C50" s="131"/>
      <c r="D50" s="131"/>
      <c r="E50" s="127"/>
      <c r="F50" s="129"/>
      <c r="G50" s="167"/>
      <c r="H50" s="166"/>
      <c r="I50" s="166"/>
      <c r="J50" s="294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42"/>
      <c r="B51" s="22"/>
      <c r="C51" s="25"/>
      <c r="D51" s="205"/>
      <c r="E51" s="127"/>
      <c r="F51" s="129">
        <f>SUM(D51:D51)</f>
        <v>0</v>
      </c>
      <c r="G51" s="167"/>
      <c r="H51" s="166"/>
      <c r="I51" s="166"/>
      <c r="J51" s="294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4"/>
      <c r="B52" s="135"/>
      <c r="C52" s="135"/>
      <c r="D52" s="136"/>
      <c r="E52" s="127"/>
      <c r="F52" s="129"/>
      <c r="G52" s="167"/>
      <c r="H52" s="166"/>
      <c r="I52" s="166"/>
      <c r="J52" s="294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134"/>
      <c r="B53" s="135"/>
      <c r="C53" s="135"/>
      <c r="D53" s="136"/>
      <c r="E53" s="127"/>
      <c r="F53" s="166"/>
      <c r="G53" s="167"/>
      <c r="H53" s="166"/>
      <c r="I53" s="166"/>
      <c r="J53" s="294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4" t="s">
        <v>17</v>
      </c>
      <c r="B54" s="137"/>
      <c r="C54" s="135"/>
      <c r="D54" s="145"/>
      <c r="E54" s="146"/>
      <c r="F54" s="146"/>
      <c r="G54" s="171"/>
      <c r="H54" s="172"/>
      <c r="I54" s="172"/>
      <c r="J54" s="295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  <c r="BA54" s="172"/>
      <c r="BB54" s="172"/>
      <c r="BC54" s="172"/>
      <c r="BD54" s="172"/>
      <c r="BE54" s="172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2"/>
      <c r="EA54" s="172"/>
      <c r="EB54" s="172"/>
      <c r="EC54" s="172"/>
      <c r="ED54" s="172"/>
      <c r="EE54" s="172"/>
      <c r="EF54" s="172"/>
      <c r="EG54" s="172"/>
      <c r="EH54" s="172"/>
      <c r="EI54" s="172"/>
      <c r="EJ54" s="172"/>
      <c r="EK54" s="172"/>
      <c r="EL54" s="172"/>
      <c r="EM54" s="172"/>
      <c r="EN54" s="172"/>
      <c r="EO54" s="172"/>
      <c r="EP54" s="172"/>
      <c r="EQ54" s="172"/>
      <c r="ER54" s="172"/>
      <c r="ES54" s="172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172"/>
      <c r="FY54" s="172"/>
      <c r="FZ54" s="172"/>
      <c r="GA54" s="172"/>
      <c r="GB54" s="172"/>
      <c r="GC54" s="172"/>
      <c r="GD54" s="172"/>
      <c r="GE54" s="172"/>
      <c r="GF54" s="172"/>
      <c r="GG54" s="172"/>
      <c r="GH54" s="172"/>
      <c r="GI54" s="172"/>
      <c r="GJ54" s="172"/>
      <c r="GK54" s="172"/>
      <c r="GL54" s="172"/>
      <c r="GM54" s="172"/>
      <c r="GN54" s="172"/>
      <c r="GO54" s="172"/>
      <c r="GP54" s="172"/>
      <c r="GQ54" s="172"/>
      <c r="GR54" s="172"/>
      <c r="GS54" s="172"/>
      <c r="GT54" s="172"/>
      <c r="GU54" s="172"/>
      <c r="GV54" s="172"/>
      <c r="GW54" s="172"/>
      <c r="GX54" s="172"/>
      <c r="GY54" s="172"/>
      <c r="GZ54" s="172"/>
      <c r="HA54" s="172"/>
      <c r="HB54" s="172"/>
      <c r="HC54" s="172"/>
    </row>
    <row r="55" spans="1:211" x14ac:dyDescent="0.2">
      <c r="A55" s="128" t="s">
        <v>154</v>
      </c>
      <c r="B55" s="127"/>
      <c r="C55" s="127"/>
      <c r="D55" s="127"/>
      <c r="E55" s="127"/>
      <c r="F55" s="129"/>
      <c r="G55" s="171"/>
      <c r="H55" s="172"/>
      <c r="I55" s="172"/>
      <c r="J55" s="295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2"/>
      <c r="AF55" s="172"/>
      <c r="AG55" s="172"/>
      <c r="AH55" s="172"/>
      <c r="AI55" s="172"/>
      <c r="AJ55" s="172"/>
      <c r="AK55" s="172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172"/>
      <c r="BQ55" s="172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172"/>
      <c r="CW55" s="172"/>
      <c r="CX55" s="172"/>
      <c r="CY55" s="172"/>
      <c r="CZ55" s="172"/>
      <c r="DA55" s="172"/>
      <c r="DB55" s="172"/>
      <c r="DC55" s="172"/>
      <c r="DD55" s="172"/>
      <c r="DE55" s="172"/>
      <c r="DF55" s="172"/>
      <c r="DG55" s="172"/>
      <c r="DH55" s="172"/>
      <c r="DI55" s="172"/>
      <c r="DJ55" s="172"/>
      <c r="DK55" s="172"/>
      <c r="DL55" s="172"/>
      <c r="DM55" s="172"/>
      <c r="DN55" s="172"/>
      <c r="DO55" s="172"/>
      <c r="DP55" s="172"/>
      <c r="DQ55" s="172"/>
      <c r="DR55" s="172"/>
      <c r="DS55" s="172"/>
      <c r="DT55" s="172"/>
      <c r="DU55" s="172"/>
      <c r="DV55" s="172"/>
      <c r="DW55" s="172"/>
      <c r="DX55" s="172"/>
      <c r="DY55" s="172"/>
      <c r="DZ55" s="172"/>
      <c r="EA55" s="172"/>
      <c r="EB55" s="172"/>
      <c r="EC55" s="172"/>
      <c r="ED55" s="172"/>
      <c r="EE55" s="172"/>
      <c r="EF55" s="172"/>
      <c r="EG55" s="172"/>
      <c r="EH55" s="172"/>
      <c r="EI55" s="172"/>
      <c r="EJ55" s="172"/>
      <c r="EK55" s="172"/>
      <c r="EL55" s="172"/>
      <c r="EM55" s="172"/>
      <c r="EN55" s="172"/>
      <c r="EO55" s="172"/>
      <c r="EP55" s="172"/>
      <c r="EQ55" s="172"/>
      <c r="ER55" s="172"/>
      <c r="ES55" s="172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172"/>
      <c r="FY55" s="172"/>
      <c r="FZ55" s="172"/>
      <c r="GA55" s="172"/>
      <c r="GB55" s="172"/>
      <c r="GC55" s="172"/>
      <c r="GD55" s="172"/>
      <c r="GE55" s="172"/>
      <c r="GF55" s="172"/>
      <c r="GG55" s="172"/>
      <c r="GH55" s="172"/>
      <c r="GI55" s="172"/>
      <c r="GJ55" s="172"/>
      <c r="GK55" s="172"/>
      <c r="GL55" s="172"/>
      <c r="GM55" s="172"/>
      <c r="GN55" s="172"/>
      <c r="GO55" s="172"/>
      <c r="GP55" s="172"/>
      <c r="GQ55" s="172"/>
      <c r="GR55" s="172"/>
      <c r="GS55" s="172"/>
      <c r="GT55" s="172"/>
      <c r="GU55" s="172"/>
      <c r="GV55" s="172"/>
      <c r="GW55" s="172"/>
      <c r="GX55" s="172"/>
      <c r="GY55" s="172"/>
      <c r="GZ55" s="172"/>
      <c r="HA55" s="172"/>
      <c r="HB55" s="172"/>
      <c r="HC55" s="172"/>
    </row>
    <row r="56" spans="1:211" x14ac:dyDescent="0.2">
      <c r="A56" s="131"/>
      <c r="B56" s="131"/>
      <c r="C56" s="131"/>
      <c r="D56" s="131"/>
      <c r="E56" s="127"/>
      <c r="F56" s="129"/>
      <c r="G56" s="171"/>
      <c r="H56" s="172"/>
      <c r="I56" s="172"/>
      <c r="J56" s="295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/>
      <c r="DP56" s="172"/>
      <c r="DQ56" s="172"/>
      <c r="DR56" s="172"/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/>
      <c r="GA56" s="172"/>
      <c r="GB56" s="172"/>
      <c r="GC56" s="172"/>
      <c r="GD56" s="172"/>
      <c r="GE56" s="172"/>
      <c r="GF56" s="172"/>
      <c r="GG56" s="172"/>
      <c r="GH56" s="172"/>
      <c r="GI56" s="172"/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/>
      <c r="HC56" s="172"/>
    </row>
    <row r="57" spans="1:211" x14ac:dyDescent="0.2">
      <c r="A57" s="132" t="s">
        <v>10</v>
      </c>
      <c r="B57" s="132" t="s">
        <v>11</v>
      </c>
      <c r="C57" s="132" t="s">
        <v>12</v>
      </c>
      <c r="D57" s="132" t="s">
        <v>8</v>
      </c>
      <c r="E57" s="127"/>
      <c r="F57" s="129"/>
      <c r="G57" s="171"/>
      <c r="H57" s="172"/>
      <c r="I57" s="172"/>
      <c r="J57" s="295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206"/>
      <c r="B58" s="206"/>
      <c r="C58" s="206"/>
      <c r="D58" s="206"/>
      <c r="E58" s="127"/>
      <c r="F58" s="129"/>
      <c r="G58" s="167"/>
      <c r="H58" s="166"/>
      <c r="I58" s="166"/>
      <c r="J58" s="294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47"/>
      <c r="B59" s="137"/>
      <c r="C59" s="148"/>
      <c r="D59" s="149" t="s">
        <v>14</v>
      </c>
      <c r="E59" s="127"/>
      <c r="F59" s="129"/>
      <c r="G59" s="167"/>
      <c r="H59" s="166"/>
      <c r="I59" s="166"/>
      <c r="J59" s="294"/>
      <c r="K59" s="166"/>
      <c r="L59" s="166"/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  <c r="GS59" s="166"/>
      <c r="GT59" s="166"/>
      <c r="GU59" s="166"/>
      <c r="GV59" s="166"/>
      <c r="GW59" s="166"/>
      <c r="GX59" s="166"/>
      <c r="GY59" s="166"/>
      <c r="GZ59" s="166"/>
      <c r="HA59" s="166"/>
      <c r="HB59" s="166"/>
      <c r="HC59" s="166"/>
    </row>
    <row r="60" spans="1:211" x14ac:dyDescent="0.2">
      <c r="A60" s="42"/>
      <c r="B60" s="22"/>
      <c r="C60" s="137"/>
      <c r="D60" s="271"/>
      <c r="E60" s="166"/>
      <c r="F60" s="129">
        <f>SUM(D60:D60)</f>
        <v>0</v>
      </c>
      <c r="G60" s="167"/>
    </row>
    <row r="61" spans="1:211" x14ac:dyDescent="0.2">
      <c r="A61" s="134"/>
      <c r="B61" s="165"/>
      <c r="C61" s="151"/>
      <c r="D61" s="149"/>
      <c r="E61" s="166"/>
      <c r="F61" s="129"/>
      <c r="G61" s="167"/>
    </row>
    <row r="62" spans="1:211" x14ac:dyDescent="0.2">
      <c r="A62" s="134"/>
      <c r="B62" s="137"/>
      <c r="C62" s="137"/>
      <c r="D62" s="149"/>
      <c r="E62" s="127"/>
      <c r="F62" s="166"/>
      <c r="G62" s="167"/>
    </row>
    <row r="63" spans="1:211" ht="13.5" thickBot="1" x14ac:dyDescent="0.25">
      <c r="A63" s="7" t="s">
        <v>363</v>
      </c>
      <c r="B63" s="127"/>
      <c r="C63" s="127"/>
      <c r="D63" s="127"/>
      <c r="E63" s="127"/>
      <c r="F63" s="152">
        <f>SUM(F42-F51+F60)</f>
        <v>1</v>
      </c>
      <c r="G63" s="173"/>
    </row>
    <row r="64" spans="1:211" ht="13.5" thickTop="1" x14ac:dyDescent="0.2">
      <c r="A64" s="7"/>
      <c r="B64" s="127"/>
      <c r="C64" s="127"/>
      <c r="D64" s="127"/>
      <c r="E64" s="127"/>
      <c r="F64" s="129"/>
      <c r="G64" s="173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ht="13.5" customHeight="1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  <row r="89" spans="1:7" x14ac:dyDescent="0.2">
      <c r="A89" s="127"/>
      <c r="B89" s="127"/>
      <c r="C89" s="127"/>
      <c r="D89" s="127"/>
      <c r="E89" s="127"/>
      <c r="F89" s="129"/>
      <c r="G89" s="166"/>
    </row>
  </sheetData>
  <mergeCells count="6">
    <mergeCell ref="A45:F45"/>
    <mergeCell ref="I5:J5"/>
    <mergeCell ref="D3:F4"/>
    <mergeCell ref="A14:F15"/>
    <mergeCell ref="A17:E17"/>
    <mergeCell ref="A18:E18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6BA5F-06EA-4673-B8FC-88BD1B2DEFAB}">
  <sheetPr>
    <tabColor rgb="FFFFFF00"/>
  </sheetPr>
  <dimension ref="A1:HC88"/>
  <sheetViews>
    <sheetView view="pageBreakPreview" topLeftCell="B1" zoomScaleNormal="115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</row>
    <row r="9" spans="1:7" ht="12.95" customHeight="1" x14ac:dyDescent="0.2">
      <c r="A9" s="2"/>
      <c r="B9" s="203"/>
      <c r="C9" s="3"/>
      <c r="D9" s="3"/>
      <c r="E9" s="3"/>
      <c r="F9" s="14"/>
    </row>
    <row r="10" spans="1:7" ht="12.95" customHeight="1" x14ac:dyDescent="0.2">
      <c r="A10" s="2"/>
      <c r="B10" s="203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27"/>
      <c r="B12" s="127"/>
      <c r="C12" s="127"/>
      <c r="D12" s="127"/>
      <c r="E12" s="128" t="s">
        <v>350</v>
      </c>
      <c r="F12" s="129"/>
      <c r="G12" s="167"/>
    </row>
    <row r="13" spans="1:7" x14ac:dyDescent="0.2">
      <c r="A13" s="127"/>
      <c r="B13" s="127"/>
      <c r="C13" s="127"/>
      <c r="D13" s="127"/>
      <c r="F13" s="129"/>
      <c r="G13" s="167"/>
    </row>
    <row r="14" spans="1:7" x14ac:dyDescent="0.2">
      <c r="A14" s="275"/>
      <c r="B14" s="275"/>
      <c r="C14" s="275"/>
      <c r="D14" s="275"/>
      <c r="E14" s="275"/>
      <c r="F14" s="275"/>
      <c r="G14" s="167"/>
    </row>
    <row r="15" spans="1:7" ht="12.75" customHeight="1" x14ac:dyDescent="0.2">
      <c r="A15" s="356" t="s">
        <v>452</v>
      </c>
      <c r="B15" s="356"/>
      <c r="C15" s="356"/>
      <c r="D15" s="356"/>
      <c r="E15" s="356"/>
      <c r="F15" s="356"/>
      <c r="G15" s="167"/>
    </row>
    <row r="16" spans="1:7" ht="12.75" customHeight="1" x14ac:dyDescent="0.2">
      <c r="A16" s="356"/>
      <c r="B16" s="356"/>
      <c r="C16" s="356"/>
      <c r="D16" s="356"/>
      <c r="E16" s="356"/>
      <c r="F16" s="356"/>
      <c r="G16" s="167"/>
    </row>
    <row r="17" spans="1:7" ht="12.75" customHeight="1" x14ac:dyDescent="0.2">
      <c r="A17" s="275"/>
      <c r="B17" s="275"/>
      <c r="C17" s="275"/>
      <c r="D17" s="275"/>
      <c r="E17" s="275"/>
      <c r="F17" s="275"/>
      <c r="G17" s="167"/>
    </row>
    <row r="18" spans="1:7" x14ac:dyDescent="0.2">
      <c r="A18" s="356"/>
      <c r="B18" s="356"/>
      <c r="C18" s="356"/>
      <c r="D18" s="356"/>
      <c r="E18" s="356"/>
      <c r="F18" s="275"/>
      <c r="G18" s="167"/>
    </row>
    <row r="19" spans="1:7" x14ac:dyDescent="0.2">
      <c r="A19" s="356" t="s">
        <v>362</v>
      </c>
      <c r="B19" s="356"/>
      <c r="C19" s="356"/>
      <c r="D19" s="356"/>
      <c r="E19" s="356"/>
      <c r="F19" s="174">
        <v>186342032.37</v>
      </c>
      <c r="G19" s="167"/>
    </row>
    <row r="20" spans="1:7" x14ac:dyDescent="0.2">
      <c r="A20" s="130"/>
      <c r="B20" s="127"/>
      <c r="C20" s="127"/>
      <c r="D20" s="131"/>
      <c r="E20" s="127"/>
      <c r="F20" s="129"/>
      <c r="G20" s="167"/>
    </row>
    <row r="21" spans="1:7" x14ac:dyDescent="0.2">
      <c r="A21" s="130"/>
      <c r="B21" s="127"/>
      <c r="C21" s="127"/>
      <c r="D21" s="131"/>
      <c r="E21" s="127"/>
      <c r="F21" s="129"/>
      <c r="G21" s="167"/>
    </row>
    <row r="22" spans="1:7" x14ac:dyDescent="0.2">
      <c r="A22" s="130"/>
      <c r="B22" s="127"/>
      <c r="C22" s="127"/>
      <c r="D22" s="131"/>
      <c r="E22" s="127"/>
      <c r="F22" s="129"/>
      <c r="G22" s="167"/>
    </row>
    <row r="23" spans="1:7" x14ac:dyDescent="0.2">
      <c r="A23" s="128" t="s">
        <v>16</v>
      </c>
      <c r="B23" s="127"/>
      <c r="C23" s="127"/>
      <c r="D23" s="131"/>
      <c r="E23" s="127"/>
      <c r="F23" s="129"/>
      <c r="G23" s="167"/>
    </row>
    <row r="24" spans="1:7" x14ac:dyDescent="0.2">
      <c r="A24" s="128" t="s">
        <v>151</v>
      </c>
      <c r="B24" s="127"/>
      <c r="C24" s="127"/>
      <c r="D24" s="127"/>
      <c r="E24" s="127"/>
      <c r="F24" s="129"/>
      <c r="G24" s="167"/>
    </row>
    <row r="25" spans="1:7" x14ac:dyDescent="0.2">
      <c r="A25" s="131"/>
      <c r="B25" s="131"/>
      <c r="C25" s="131"/>
      <c r="D25" s="127"/>
      <c r="E25" s="127"/>
      <c r="F25" s="129"/>
      <c r="G25" s="167"/>
    </row>
    <row r="26" spans="1:7" x14ac:dyDescent="0.2">
      <c r="A26" s="132" t="s">
        <v>10</v>
      </c>
      <c r="B26" s="132" t="s">
        <v>11</v>
      </c>
      <c r="C26" s="132" t="s">
        <v>1</v>
      </c>
      <c r="D26" s="132" t="s">
        <v>8</v>
      </c>
      <c r="E26" s="127"/>
      <c r="F26" s="129"/>
      <c r="G26" s="167"/>
    </row>
    <row r="27" spans="1:7" x14ac:dyDescent="0.2">
      <c r="A27" s="133"/>
      <c r="B27" s="133"/>
      <c r="C27" s="133"/>
      <c r="D27" s="133"/>
      <c r="E27" s="127"/>
      <c r="F27" s="129"/>
      <c r="G27" s="167"/>
    </row>
    <row r="28" spans="1:7" x14ac:dyDescent="0.2">
      <c r="A28" s="131"/>
      <c r="B28" s="131"/>
      <c r="C28" s="131"/>
      <c r="D28" s="131"/>
      <c r="E28" s="127"/>
      <c r="F28" s="129"/>
      <c r="G28" s="167"/>
    </row>
    <row r="29" spans="1:7" x14ac:dyDescent="0.2">
      <c r="A29" s="134"/>
      <c r="B29" s="135"/>
      <c r="C29" s="197"/>
      <c r="D29" s="199"/>
      <c r="E29" s="127"/>
      <c r="F29" s="129">
        <f>SUM(D29:D29)</f>
        <v>0</v>
      </c>
      <c r="G29" s="167"/>
    </row>
    <row r="30" spans="1:7" x14ac:dyDescent="0.2">
      <c r="A30" s="134"/>
      <c r="B30" s="135"/>
      <c r="C30" s="197"/>
      <c r="D30" s="145"/>
      <c r="E30" s="127"/>
      <c r="G30" s="167"/>
    </row>
    <row r="31" spans="1:7" x14ac:dyDescent="0.2">
      <c r="A31" s="134"/>
      <c r="B31" s="135"/>
      <c r="C31" s="197"/>
      <c r="D31" s="145"/>
      <c r="E31" s="127"/>
      <c r="G31" s="167"/>
    </row>
    <row r="32" spans="1:7" x14ac:dyDescent="0.2">
      <c r="A32" s="134"/>
      <c r="B32" s="135"/>
      <c r="C32" s="197"/>
      <c r="D32" s="145"/>
      <c r="E32" s="127"/>
      <c r="G32" s="167"/>
    </row>
    <row r="33" spans="1:7" x14ac:dyDescent="0.2">
      <c r="A33" s="162" t="s">
        <v>17</v>
      </c>
      <c r="B33" s="135"/>
      <c r="C33" s="135"/>
      <c r="D33" s="145"/>
      <c r="E33" s="127"/>
      <c r="F33" s="129"/>
      <c r="G33" s="167"/>
    </row>
    <row r="34" spans="1:7" x14ac:dyDescent="0.2">
      <c r="A34" s="128" t="s">
        <v>152</v>
      </c>
      <c r="B34" s="127"/>
      <c r="C34" s="127"/>
      <c r="D34" s="127"/>
      <c r="E34" s="127"/>
      <c r="F34" s="129"/>
      <c r="G34" s="167"/>
    </row>
    <row r="35" spans="1:7" x14ac:dyDescent="0.2">
      <c r="A35" s="131"/>
      <c r="B35" s="131"/>
      <c r="C35" s="131"/>
      <c r="D35" s="131"/>
      <c r="E35" s="127"/>
      <c r="F35" s="129"/>
      <c r="G35" s="167"/>
    </row>
    <row r="36" spans="1:7" x14ac:dyDescent="0.2">
      <c r="A36" s="132" t="s">
        <v>10</v>
      </c>
      <c r="B36" s="132" t="s">
        <v>11</v>
      </c>
      <c r="C36" s="132" t="s">
        <v>12</v>
      </c>
      <c r="D36" s="132" t="s">
        <v>8</v>
      </c>
      <c r="E36" s="127"/>
      <c r="F36" s="129"/>
      <c r="G36" s="167"/>
    </row>
    <row r="37" spans="1:7" x14ac:dyDescent="0.2">
      <c r="A37" s="133"/>
      <c r="B37" s="133"/>
      <c r="C37" s="133"/>
      <c r="D37" s="133"/>
      <c r="E37" s="127"/>
      <c r="F37" s="129"/>
      <c r="G37" s="167"/>
    </row>
    <row r="38" spans="1:7" x14ac:dyDescent="0.2">
      <c r="A38" s="134"/>
      <c r="B38" s="135"/>
      <c r="C38" s="135"/>
      <c r="D38" s="136"/>
      <c r="E38" s="137"/>
      <c r="F38" s="138"/>
      <c r="G38" s="169"/>
    </row>
    <row r="39" spans="1:7" x14ac:dyDescent="0.2">
      <c r="A39" s="134"/>
      <c r="B39" s="135"/>
      <c r="C39" s="135"/>
      <c r="D39" s="199"/>
      <c r="E39" s="137"/>
      <c r="F39" s="140">
        <f>SUM(D39:D39)</f>
        <v>0</v>
      </c>
      <c r="G39" s="169"/>
    </row>
    <row r="40" spans="1:7" x14ac:dyDescent="0.2">
      <c r="A40" s="134"/>
      <c r="B40" s="135"/>
      <c r="C40" s="135"/>
      <c r="D40" s="136"/>
      <c r="E40" s="137"/>
      <c r="F40" s="140"/>
      <c r="G40" s="169"/>
    </row>
    <row r="41" spans="1:7" x14ac:dyDescent="0.2">
      <c r="A41" s="134"/>
      <c r="B41" s="135"/>
      <c r="C41" s="135"/>
      <c r="D41" s="136"/>
      <c r="E41" s="137"/>
      <c r="F41" s="140"/>
      <c r="G41" s="169"/>
    </row>
    <row r="42" spans="1:7" x14ac:dyDescent="0.2">
      <c r="A42" s="134"/>
      <c r="B42" s="135"/>
      <c r="C42" s="135"/>
      <c r="D42" s="136"/>
      <c r="E42" s="137"/>
      <c r="F42" s="140"/>
      <c r="G42" s="169"/>
    </row>
    <row r="43" spans="1:7" x14ac:dyDescent="0.2">
      <c r="A43" s="135"/>
      <c r="B43" s="163"/>
      <c r="C43" s="135"/>
      <c r="D43" s="136"/>
      <c r="E43" s="137"/>
      <c r="F43" s="163"/>
      <c r="G43" s="169"/>
    </row>
    <row r="44" spans="1:7" x14ac:dyDescent="0.2">
      <c r="A44" s="134"/>
      <c r="B44" s="135"/>
      <c r="C44" s="164"/>
      <c r="D44" s="140" t="s">
        <v>13</v>
      </c>
      <c r="E44" s="127"/>
      <c r="F44" s="142">
        <f>F19-F29+F39</f>
        <v>186342032.37</v>
      </c>
      <c r="G44" s="170"/>
    </row>
    <row r="45" spans="1:7" x14ac:dyDescent="0.2">
      <c r="A45" s="134"/>
      <c r="B45" s="135"/>
      <c r="C45" s="164"/>
      <c r="D45" s="140"/>
      <c r="E45" s="127"/>
      <c r="F45" s="142"/>
      <c r="G45" s="170"/>
    </row>
    <row r="46" spans="1:7" x14ac:dyDescent="0.2">
      <c r="A46" s="134"/>
      <c r="B46" s="135"/>
      <c r="C46" s="164"/>
      <c r="D46" s="140"/>
      <c r="E46" s="127"/>
      <c r="F46" s="142"/>
      <c r="G46" s="170"/>
    </row>
    <row r="47" spans="1:7" x14ac:dyDescent="0.2">
      <c r="A47" s="354" t="s">
        <v>16</v>
      </c>
      <c r="B47" s="354"/>
      <c r="C47" s="354"/>
      <c r="D47" s="354"/>
      <c r="E47" s="354"/>
      <c r="F47" s="354"/>
      <c r="G47" s="166"/>
    </row>
    <row r="48" spans="1:7" x14ac:dyDescent="0.2">
      <c r="A48" s="128" t="s">
        <v>153</v>
      </c>
      <c r="B48" s="127"/>
      <c r="C48" s="127"/>
      <c r="D48" s="143"/>
      <c r="E48" s="127"/>
      <c r="F48" s="140"/>
      <c r="G48" s="167"/>
    </row>
    <row r="49" spans="1:211" x14ac:dyDescent="0.2">
      <c r="A49" s="131"/>
      <c r="B49" s="131"/>
      <c r="C49" s="131"/>
      <c r="D49" s="131"/>
      <c r="E49" s="127"/>
      <c r="F49" s="129"/>
      <c r="G49" s="167"/>
    </row>
    <row r="50" spans="1:211" x14ac:dyDescent="0.2">
      <c r="A50" s="132" t="s">
        <v>10</v>
      </c>
      <c r="B50" s="132" t="s">
        <v>11</v>
      </c>
      <c r="C50" s="132" t="s">
        <v>12</v>
      </c>
      <c r="D50" s="132" t="s">
        <v>8</v>
      </c>
      <c r="E50" s="127"/>
      <c r="F50" s="129"/>
      <c r="G50" s="167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6"/>
      <c r="AK50" s="166"/>
      <c r="AL50" s="166"/>
      <c r="AM50" s="166"/>
      <c r="AN50" s="166"/>
      <c r="AO50" s="166"/>
      <c r="AP50" s="166"/>
      <c r="AQ50" s="166"/>
      <c r="AR50" s="166"/>
      <c r="AS50" s="166"/>
      <c r="AT50" s="166"/>
      <c r="AU50" s="166"/>
      <c r="AV50" s="166"/>
      <c r="AW50" s="166"/>
      <c r="AX50" s="166"/>
      <c r="AY50" s="166"/>
      <c r="AZ50" s="166"/>
      <c r="BA50" s="166"/>
      <c r="BB50" s="166"/>
      <c r="BC50" s="166"/>
      <c r="BD50" s="166"/>
      <c r="BE50" s="166"/>
      <c r="BF50" s="166"/>
      <c r="BG50" s="166"/>
      <c r="BH50" s="166"/>
      <c r="BI50" s="166"/>
      <c r="BJ50" s="166"/>
      <c r="BK50" s="166"/>
      <c r="BL50" s="166"/>
      <c r="BM50" s="166"/>
      <c r="BN50" s="166"/>
      <c r="BO50" s="166"/>
      <c r="BP50" s="166"/>
      <c r="BQ50" s="166"/>
      <c r="BR50" s="166"/>
      <c r="BS50" s="166"/>
      <c r="BT50" s="166"/>
      <c r="BU50" s="166"/>
      <c r="BV50" s="166"/>
      <c r="BW50" s="166"/>
      <c r="BX50" s="166"/>
      <c r="BY50" s="166"/>
      <c r="BZ50" s="166"/>
      <c r="CA50" s="166"/>
      <c r="CB50" s="166"/>
      <c r="CC50" s="166"/>
      <c r="CD50" s="166"/>
      <c r="CE50" s="166"/>
      <c r="CF50" s="166"/>
      <c r="CG50" s="166"/>
      <c r="CH50" s="166"/>
      <c r="CI50" s="166"/>
      <c r="CJ50" s="166"/>
      <c r="CK50" s="166"/>
      <c r="CL50" s="166"/>
      <c r="CM50" s="166"/>
      <c r="CN50" s="166"/>
      <c r="CO50" s="166"/>
      <c r="CP50" s="166"/>
      <c r="CQ50" s="166"/>
      <c r="CR50" s="166"/>
      <c r="CS50" s="166"/>
      <c r="CT50" s="166"/>
      <c r="CU50" s="166"/>
      <c r="CV50" s="166"/>
      <c r="CW50" s="166"/>
      <c r="CX50" s="166"/>
      <c r="CY50" s="166"/>
      <c r="CZ50" s="166"/>
      <c r="DA50" s="166"/>
      <c r="DB50" s="166"/>
      <c r="DC50" s="166"/>
      <c r="DD50" s="166"/>
      <c r="DE50" s="166"/>
      <c r="DF50" s="166"/>
      <c r="DG50" s="166"/>
      <c r="DH50" s="166"/>
      <c r="DI50" s="166"/>
      <c r="DJ50" s="166"/>
      <c r="DK50" s="166"/>
      <c r="DL50" s="166"/>
      <c r="DM50" s="166"/>
      <c r="DN50" s="166"/>
      <c r="DO50" s="166"/>
      <c r="DP50" s="166"/>
      <c r="DQ50" s="166"/>
      <c r="DR50" s="166"/>
      <c r="DS50" s="166"/>
      <c r="DT50" s="166"/>
      <c r="DU50" s="166"/>
      <c r="DV50" s="166"/>
      <c r="DW50" s="166"/>
      <c r="DX50" s="166"/>
      <c r="DY50" s="166"/>
      <c r="DZ50" s="166"/>
      <c r="EA50" s="166"/>
      <c r="EB50" s="166"/>
      <c r="EC50" s="166"/>
      <c r="ED50" s="166"/>
      <c r="EE50" s="166"/>
      <c r="EF50" s="166"/>
      <c r="EG50" s="166"/>
      <c r="EH50" s="166"/>
      <c r="EI50" s="166"/>
      <c r="EJ50" s="166"/>
      <c r="EK50" s="166"/>
      <c r="EL50" s="166"/>
      <c r="EM50" s="166"/>
      <c r="EN50" s="166"/>
      <c r="EO50" s="166"/>
      <c r="EP50" s="166"/>
      <c r="EQ50" s="166"/>
      <c r="ER50" s="166"/>
      <c r="ES50" s="166"/>
      <c r="ET50" s="166"/>
      <c r="EU50" s="166"/>
      <c r="EV50" s="166"/>
      <c r="EW50" s="166"/>
      <c r="EX50" s="166"/>
      <c r="EY50" s="166"/>
      <c r="EZ50" s="166"/>
      <c r="FA50" s="166"/>
      <c r="FB50" s="166"/>
      <c r="FC50" s="166"/>
      <c r="FD50" s="166"/>
      <c r="FE50" s="166"/>
      <c r="FF50" s="166"/>
      <c r="FG50" s="166"/>
      <c r="FH50" s="166"/>
      <c r="FI50" s="166"/>
      <c r="FJ50" s="166"/>
      <c r="FK50" s="166"/>
      <c r="FL50" s="166"/>
      <c r="FM50" s="166"/>
      <c r="FN50" s="166"/>
      <c r="FO50" s="166"/>
      <c r="FP50" s="166"/>
      <c r="FQ50" s="166"/>
      <c r="FR50" s="166"/>
      <c r="FS50" s="166"/>
      <c r="FT50" s="166"/>
      <c r="FU50" s="166"/>
      <c r="FV50" s="166"/>
      <c r="FW50" s="166"/>
      <c r="FX50" s="166"/>
      <c r="FY50" s="166"/>
      <c r="FZ50" s="166"/>
      <c r="GA50" s="166"/>
      <c r="GB50" s="166"/>
      <c r="GC50" s="166"/>
      <c r="GD50" s="166"/>
      <c r="GE50" s="166"/>
      <c r="GF50" s="166"/>
      <c r="GG50" s="166"/>
      <c r="GH50" s="166"/>
      <c r="GI50" s="166"/>
      <c r="GJ50" s="166"/>
      <c r="GK50" s="166"/>
      <c r="GL50" s="166"/>
      <c r="GM50" s="166"/>
      <c r="GN50" s="166"/>
      <c r="GO50" s="166"/>
      <c r="GP50" s="166"/>
      <c r="GQ50" s="166"/>
      <c r="GR50" s="166"/>
      <c r="GS50" s="166"/>
      <c r="GT50" s="166"/>
      <c r="GU50" s="166"/>
      <c r="GV50" s="166"/>
      <c r="GW50" s="166"/>
      <c r="GX50" s="166"/>
      <c r="GY50" s="166"/>
      <c r="GZ50" s="166"/>
      <c r="HA50" s="166"/>
      <c r="HB50" s="166"/>
      <c r="HC50" s="166"/>
    </row>
    <row r="51" spans="1:211" x14ac:dyDescent="0.2">
      <c r="A51" s="133"/>
      <c r="B51" s="133"/>
      <c r="C51" s="133"/>
      <c r="D51" s="133"/>
      <c r="E51" s="127"/>
      <c r="F51" s="129" t="s">
        <v>2</v>
      </c>
      <c r="G51" s="167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  <c r="AF51" s="166"/>
      <c r="AG51" s="166"/>
      <c r="AH51" s="166"/>
      <c r="AI51" s="166"/>
      <c r="AJ51" s="166"/>
      <c r="AK51" s="166"/>
      <c r="AL51" s="166"/>
      <c r="AM51" s="166"/>
      <c r="AN51" s="166"/>
      <c r="AO51" s="166"/>
      <c r="AP51" s="166"/>
      <c r="AQ51" s="166"/>
      <c r="AR51" s="166"/>
      <c r="AS51" s="166"/>
      <c r="AT51" s="166"/>
      <c r="AU51" s="166"/>
      <c r="AV51" s="166"/>
      <c r="AW51" s="166"/>
      <c r="AX51" s="166"/>
      <c r="AY51" s="166"/>
      <c r="AZ51" s="166"/>
      <c r="BA51" s="166"/>
      <c r="BB51" s="166"/>
      <c r="BC51" s="166"/>
      <c r="BD51" s="166"/>
      <c r="BE51" s="166"/>
      <c r="BF51" s="166"/>
      <c r="BG51" s="166"/>
      <c r="BH51" s="166"/>
      <c r="BI51" s="166"/>
      <c r="BJ51" s="166"/>
      <c r="BK51" s="166"/>
      <c r="BL51" s="166"/>
      <c r="BM51" s="166"/>
      <c r="BN51" s="166"/>
      <c r="BO51" s="166"/>
      <c r="BP51" s="166"/>
      <c r="BQ51" s="166"/>
      <c r="BR51" s="166"/>
      <c r="BS51" s="166"/>
      <c r="BT51" s="166"/>
      <c r="BU51" s="166"/>
      <c r="BV51" s="166"/>
      <c r="BW51" s="166"/>
      <c r="BX51" s="166"/>
      <c r="BY51" s="166"/>
      <c r="BZ51" s="166"/>
      <c r="CA51" s="166"/>
      <c r="CB51" s="166"/>
      <c r="CC51" s="166"/>
      <c r="CD51" s="166"/>
      <c r="CE51" s="166"/>
      <c r="CF51" s="166"/>
      <c r="CG51" s="166"/>
      <c r="CH51" s="166"/>
      <c r="CI51" s="166"/>
      <c r="CJ51" s="166"/>
      <c r="CK51" s="166"/>
      <c r="CL51" s="166"/>
      <c r="CM51" s="166"/>
      <c r="CN51" s="166"/>
      <c r="CO51" s="166"/>
      <c r="CP51" s="166"/>
      <c r="CQ51" s="166"/>
      <c r="CR51" s="166"/>
      <c r="CS51" s="166"/>
      <c r="CT51" s="166"/>
      <c r="CU51" s="166"/>
      <c r="CV51" s="166"/>
      <c r="CW51" s="166"/>
      <c r="CX51" s="166"/>
      <c r="CY51" s="166"/>
      <c r="CZ51" s="166"/>
      <c r="DA51" s="166"/>
      <c r="DB51" s="166"/>
      <c r="DC51" s="166"/>
      <c r="DD51" s="166"/>
      <c r="DE51" s="166"/>
      <c r="DF51" s="166"/>
      <c r="DG51" s="166"/>
      <c r="DH51" s="166"/>
      <c r="DI51" s="166"/>
      <c r="DJ51" s="166"/>
      <c r="DK51" s="166"/>
      <c r="DL51" s="166"/>
      <c r="DM51" s="166"/>
      <c r="DN51" s="166"/>
      <c r="DO51" s="166"/>
      <c r="DP51" s="166"/>
      <c r="DQ51" s="166"/>
      <c r="DR51" s="166"/>
      <c r="DS51" s="166"/>
      <c r="DT51" s="166"/>
      <c r="DU51" s="166"/>
      <c r="DV51" s="166"/>
      <c r="DW51" s="166"/>
      <c r="DX51" s="166"/>
      <c r="DY51" s="166"/>
      <c r="DZ51" s="166"/>
      <c r="EA51" s="166"/>
      <c r="EB51" s="166"/>
      <c r="EC51" s="166"/>
      <c r="ED51" s="166"/>
      <c r="EE51" s="166"/>
      <c r="EF51" s="166"/>
      <c r="EG51" s="166"/>
      <c r="EH51" s="166"/>
      <c r="EI51" s="166"/>
      <c r="EJ51" s="166"/>
      <c r="EK51" s="166"/>
      <c r="EL51" s="166"/>
      <c r="EM51" s="166"/>
      <c r="EN51" s="166"/>
      <c r="EO51" s="166"/>
      <c r="EP51" s="166"/>
      <c r="EQ51" s="166"/>
      <c r="ER51" s="166"/>
      <c r="ES51" s="166"/>
      <c r="ET51" s="166"/>
      <c r="EU51" s="166"/>
      <c r="EV51" s="166"/>
      <c r="EW51" s="166"/>
      <c r="EX51" s="166"/>
      <c r="EY51" s="166"/>
      <c r="EZ51" s="166"/>
      <c r="FA51" s="166"/>
      <c r="FB51" s="166"/>
      <c r="FC51" s="166"/>
      <c r="FD51" s="166"/>
      <c r="FE51" s="166"/>
      <c r="FF51" s="166"/>
      <c r="FG51" s="166"/>
      <c r="FH51" s="166"/>
      <c r="FI51" s="166"/>
      <c r="FJ51" s="166"/>
      <c r="FK51" s="166"/>
      <c r="FL51" s="166"/>
      <c r="FM51" s="166"/>
      <c r="FN51" s="166"/>
      <c r="FO51" s="166"/>
      <c r="FP51" s="166"/>
      <c r="FQ51" s="166"/>
      <c r="FR51" s="166"/>
      <c r="FS51" s="166"/>
      <c r="FT51" s="166"/>
      <c r="FU51" s="166"/>
      <c r="FV51" s="166"/>
      <c r="FW51" s="166"/>
      <c r="FX51" s="166"/>
      <c r="FY51" s="166"/>
      <c r="FZ51" s="166"/>
      <c r="GA51" s="166"/>
      <c r="GB51" s="166"/>
      <c r="GC51" s="166"/>
      <c r="GD51" s="166"/>
      <c r="GE51" s="166"/>
      <c r="GF51" s="166"/>
      <c r="GG51" s="166"/>
      <c r="GH51" s="166"/>
      <c r="GI51" s="166"/>
      <c r="GJ51" s="166"/>
      <c r="GK51" s="166"/>
      <c r="GL51" s="166"/>
      <c r="GM51" s="166"/>
      <c r="GN51" s="166"/>
      <c r="GO51" s="166"/>
      <c r="GP51" s="166"/>
      <c r="GQ51" s="166"/>
      <c r="GR51" s="166"/>
      <c r="GS51" s="166"/>
      <c r="GT51" s="166"/>
      <c r="GU51" s="166"/>
      <c r="GV51" s="166"/>
      <c r="GW51" s="166"/>
      <c r="GX51" s="166"/>
      <c r="GY51" s="166"/>
      <c r="GZ51" s="166"/>
      <c r="HA51" s="166"/>
      <c r="HB51" s="166"/>
      <c r="HC51" s="166"/>
    </row>
    <row r="52" spans="1:211" x14ac:dyDescent="0.2">
      <c r="A52" s="131"/>
      <c r="B52" s="131"/>
      <c r="C52" s="131"/>
      <c r="D52" s="131"/>
      <c r="E52" s="127"/>
      <c r="F52" s="129"/>
      <c r="G52" s="167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  <c r="GS52" s="166"/>
      <c r="GT52" s="166"/>
      <c r="GU52" s="166"/>
      <c r="GV52" s="166"/>
      <c r="GW52" s="166"/>
      <c r="GX52" s="166"/>
      <c r="GY52" s="166"/>
      <c r="GZ52" s="166"/>
      <c r="HA52" s="166"/>
      <c r="HB52" s="166"/>
      <c r="HC52" s="166"/>
    </row>
    <row r="53" spans="1:211" x14ac:dyDescent="0.2">
      <c r="A53" s="42"/>
      <c r="B53" s="22"/>
      <c r="C53" s="25"/>
      <c r="D53" s="13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42"/>
      <c r="B54" s="22"/>
      <c r="C54" s="25"/>
      <c r="D54" s="139"/>
      <c r="E54" s="127"/>
      <c r="F54" s="129">
        <f>SUM(D53:D54)</f>
        <v>0</v>
      </c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4"/>
      <c r="B55" s="135"/>
      <c r="C55" s="135"/>
      <c r="D55" s="136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34"/>
      <c r="B56" s="135"/>
      <c r="C56" s="135"/>
      <c r="D56" s="136"/>
      <c r="E56" s="127"/>
      <c r="F56" s="166"/>
      <c r="G56" s="167"/>
      <c r="H56" s="166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44" t="s">
        <v>17</v>
      </c>
      <c r="B57" s="137"/>
      <c r="C57" s="135"/>
      <c r="D57" s="145"/>
      <c r="E57" s="146"/>
      <c r="F57" s="146"/>
      <c r="G57" s="171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2"/>
      <c r="AF57" s="172"/>
      <c r="AG57" s="172"/>
      <c r="AH57" s="172"/>
      <c r="AI57" s="172"/>
      <c r="AJ57" s="172"/>
      <c r="AK57" s="172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172"/>
      <c r="BQ57" s="172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172"/>
      <c r="CW57" s="172"/>
      <c r="CX57" s="172"/>
      <c r="CY57" s="172"/>
      <c r="CZ57" s="172"/>
      <c r="DA57" s="172"/>
      <c r="DB57" s="172"/>
      <c r="DC57" s="172"/>
      <c r="DD57" s="172"/>
      <c r="DE57" s="172"/>
      <c r="DF57" s="172"/>
      <c r="DG57" s="172"/>
      <c r="DH57" s="172"/>
      <c r="DI57" s="172"/>
      <c r="DJ57" s="172"/>
      <c r="DK57" s="172"/>
      <c r="DL57" s="172"/>
      <c r="DM57" s="172"/>
      <c r="DN57" s="172"/>
      <c r="DO57" s="172"/>
      <c r="DP57" s="172"/>
      <c r="DQ57" s="172"/>
      <c r="DR57" s="172"/>
      <c r="DS57" s="172"/>
      <c r="DT57" s="172"/>
      <c r="DU57" s="172"/>
      <c r="DV57" s="172"/>
      <c r="DW57" s="172"/>
      <c r="DX57" s="172"/>
      <c r="DY57" s="172"/>
      <c r="DZ57" s="172"/>
      <c r="EA57" s="172"/>
      <c r="EB57" s="172"/>
      <c r="EC57" s="172"/>
      <c r="ED57" s="172"/>
      <c r="EE57" s="172"/>
      <c r="EF57" s="172"/>
      <c r="EG57" s="172"/>
      <c r="EH57" s="172"/>
      <c r="EI57" s="172"/>
      <c r="EJ57" s="172"/>
      <c r="EK57" s="172"/>
      <c r="EL57" s="172"/>
      <c r="EM57" s="172"/>
      <c r="EN57" s="172"/>
      <c r="EO57" s="172"/>
      <c r="EP57" s="172"/>
      <c r="EQ57" s="172"/>
      <c r="ER57" s="172"/>
      <c r="ES57" s="172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172"/>
      <c r="FY57" s="172"/>
      <c r="FZ57" s="172"/>
      <c r="GA57" s="172"/>
      <c r="GB57" s="172"/>
      <c r="GC57" s="172"/>
      <c r="GD57" s="172"/>
      <c r="GE57" s="172"/>
      <c r="GF57" s="172"/>
      <c r="GG57" s="172"/>
      <c r="GH57" s="172"/>
      <c r="GI57" s="172"/>
      <c r="GJ57" s="172"/>
      <c r="GK57" s="172"/>
      <c r="GL57" s="172"/>
      <c r="GM57" s="172"/>
      <c r="GN57" s="172"/>
      <c r="GO57" s="172"/>
      <c r="GP57" s="172"/>
      <c r="GQ57" s="172"/>
      <c r="GR57" s="172"/>
      <c r="GS57" s="172"/>
      <c r="GT57" s="172"/>
      <c r="GU57" s="172"/>
      <c r="GV57" s="172"/>
      <c r="GW57" s="172"/>
      <c r="GX57" s="172"/>
      <c r="GY57" s="172"/>
      <c r="GZ57" s="172"/>
      <c r="HA57" s="172"/>
      <c r="HB57" s="172"/>
      <c r="HC57" s="172"/>
    </row>
    <row r="58" spans="1:211" x14ac:dyDescent="0.2">
      <c r="A58" s="128" t="s">
        <v>154</v>
      </c>
      <c r="B58" s="127"/>
      <c r="C58" s="127"/>
      <c r="D58" s="127"/>
      <c r="E58" s="127"/>
      <c r="F58" s="129"/>
      <c r="G58" s="171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2"/>
      <c r="AF58" s="172"/>
      <c r="AG58" s="172"/>
      <c r="AH58" s="172"/>
      <c r="AI58" s="172"/>
      <c r="AJ58" s="172"/>
      <c r="AK58" s="172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172"/>
      <c r="BQ58" s="172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172"/>
      <c r="CW58" s="172"/>
      <c r="CX58" s="172"/>
      <c r="CY58" s="172"/>
      <c r="CZ58" s="172"/>
      <c r="DA58" s="172"/>
      <c r="DB58" s="172"/>
      <c r="DC58" s="172"/>
      <c r="DD58" s="172"/>
      <c r="DE58" s="172"/>
      <c r="DF58" s="172"/>
      <c r="DG58" s="172"/>
      <c r="DH58" s="172"/>
      <c r="DI58" s="172"/>
      <c r="DJ58" s="172"/>
      <c r="DK58" s="172"/>
      <c r="DL58" s="172"/>
      <c r="DM58" s="172"/>
      <c r="DN58" s="172"/>
      <c r="DO58" s="172"/>
      <c r="DP58" s="172"/>
      <c r="DQ58" s="172"/>
      <c r="DR58" s="172"/>
      <c r="DS58" s="172"/>
      <c r="DT58" s="172"/>
      <c r="DU58" s="172"/>
      <c r="DV58" s="172"/>
      <c r="DW58" s="172"/>
      <c r="DX58" s="172"/>
      <c r="DY58" s="172"/>
      <c r="DZ58" s="172"/>
      <c r="EA58" s="172"/>
      <c r="EB58" s="172"/>
      <c r="EC58" s="172"/>
      <c r="ED58" s="172"/>
      <c r="EE58" s="172"/>
      <c r="EF58" s="172"/>
      <c r="EG58" s="172"/>
      <c r="EH58" s="172"/>
      <c r="EI58" s="172"/>
      <c r="EJ58" s="172"/>
      <c r="EK58" s="172"/>
      <c r="EL58" s="172"/>
      <c r="EM58" s="172"/>
      <c r="EN58" s="172"/>
      <c r="EO58" s="172"/>
      <c r="EP58" s="172"/>
      <c r="EQ58" s="172"/>
      <c r="ER58" s="172"/>
      <c r="ES58" s="172"/>
      <c r="ET58" s="172"/>
      <c r="EU58" s="172"/>
      <c r="EV58" s="172"/>
      <c r="EW58" s="172"/>
      <c r="EX58" s="172"/>
      <c r="EY58" s="172"/>
      <c r="EZ58" s="172"/>
      <c r="FA58" s="172"/>
      <c r="FB58" s="172"/>
      <c r="FC58" s="172"/>
      <c r="FD58" s="172"/>
      <c r="FE58" s="172"/>
      <c r="FF58" s="172"/>
      <c r="FG58" s="172"/>
      <c r="FH58" s="172"/>
      <c r="FI58" s="172"/>
      <c r="FJ58" s="172"/>
      <c r="FK58" s="172"/>
      <c r="FL58" s="172"/>
      <c r="FM58" s="172"/>
      <c r="FN58" s="172"/>
      <c r="FO58" s="172"/>
      <c r="FP58" s="172"/>
      <c r="FQ58" s="172"/>
      <c r="FR58" s="172"/>
      <c r="FS58" s="172"/>
      <c r="FT58" s="172"/>
      <c r="FU58" s="172"/>
      <c r="FV58" s="172"/>
      <c r="FW58" s="172"/>
      <c r="FX58" s="172"/>
      <c r="FY58" s="172"/>
      <c r="FZ58" s="172"/>
      <c r="GA58" s="172"/>
      <c r="GB58" s="172"/>
      <c r="GC58" s="172"/>
      <c r="GD58" s="172"/>
      <c r="GE58" s="172"/>
      <c r="GF58" s="172"/>
      <c r="GG58" s="172"/>
      <c r="GH58" s="172"/>
      <c r="GI58" s="172"/>
      <c r="GJ58" s="172"/>
      <c r="GK58" s="172"/>
      <c r="GL58" s="172"/>
      <c r="GM58" s="172"/>
      <c r="GN58" s="172"/>
      <c r="GO58" s="172"/>
      <c r="GP58" s="172"/>
      <c r="GQ58" s="172"/>
      <c r="GR58" s="172"/>
      <c r="GS58" s="172"/>
      <c r="GT58" s="172"/>
      <c r="GU58" s="172"/>
      <c r="GV58" s="172"/>
      <c r="GW58" s="172"/>
      <c r="GX58" s="172"/>
      <c r="GY58" s="172"/>
      <c r="GZ58" s="172"/>
      <c r="HA58" s="172"/>
      <c r="HB58" s="172"/>
      <c r="HC58" s="172"/>
    </row>
    <row r="59" spans="1:211" x14ac:dyDescent="0.2">
      <c r="A59" s="131"/>
      <c r="B59" s="131"/>
      <c r="C59" s="131"/>
      <c r="D59" s="131"/>
      <c r="E59" s="127"/>
      <c r="F59" s="129"/>
      <c r="G59" s="171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2"/>
      <c r="AF59" s="172"/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  <c r="BE59" s="172"/>
      <c r="BF59" s="172"/>
      <c r="BG59" s="172"/>
      <c r="BH59" s="172"/>
      <c r="BI59" s="172"/>
      <c r="BJ59" s="172"/>
      <c r="BK59" s="172"/>
      <c r="BL59" s="172"/>
      <c r="BM59" s="172"/>
      <c r="BN59" s="172"/>
      <c r="BO59" s="172"/>
      <c r="BP59" s="172"/>
      <c r="BQ59" s="172"/>
      <c r="BR59" s="172"/>
      <c r="BS59" s="172"/>
      <c r="BT59" s="172"/>
      <c r="BU59" s="172"/>
      <c r="BV59" s="172"/>
      <c r="BW59" s="172"/>
      <c r="BX59" s="172"/>
      <c r="BY59" s="172"/>
      <c r="BZ59" s="172"/>
      <c r="CA59" s="172"/>
      <c r="CB59" s="172"/>
      <c r="CC59" s="172"/>
      <c r="CD59" s="172"/>
      <c r="CE59" s="172"/>
      <c r="CF59" s="172"/>
      <c r="CG59" s="172"/>
      <c r="CH59" s="172"/>
      <c r="CI59" s="172"/>
      <c r="CJ59" s="172"/>
      <c r="CK59" s="172"/>
      <c r="CL59" s="172"/>
      <c r="CM59" s="172"/>
      <c r="CN59" s="172"/>
      <c r="CO59" s="172"/>
      <c r="CP59" s="172"/>
      <c r="CQ59" s="172"/>
      <c r="CR59" s="172"/>
      <c r="CS59" s="172"/>
      <c r="CT59" s="172"/>
      <c r="CU59" s="172"/>
      <c r="CV59" s="172"/>
      <c r="CW59" s="172"/>
      <c r="CX59" s="172"/>
      <c r="CY59" s="172"/>
      <c r="CZ59" s="172"/>
      <c r="DA59" s="172"/>
      <c r="DB59" s="172"/>
      <c r="DC59" s="172"/>
      <c r="DD59" s="172"/>
      <c r="DE59" s="172"/>
      <c r="DF59" s="172"/>
      <c r="DG59" s="172"/>
      <c r="DH59" s="172"/>
      <c r="DI59" s="172"/>
      <c r="DJ59" s="172"/>
      <c r="DK59" s="172"/>
      <c r="DL59" s="172"/>
      <c r="DM59" s="172"/>
      <c r="DN59" s="172"/>
      <c r="DO59" s="172"/>
      <c r="DP59" s="172"/>
      <c r="DQ59" s="172"/>
      <c r="DR59" s="172"/>
      <c r="DS59" s="172"/>
      <c r="DT59" s="172"/>
      <c r="DU59" s="172"/>
      <c r="DV59" s="172"/>
      <c r="DW59" s="172"/>
      <c r="DX59" s="172"/>
      <c r="DY59" s="172"/>
      <c r="DZ59" s="172"/>
      <c r="EA59" s="172"/>
      <c r="EB59" s="172"/>
      <c r="EC59" s="172"/>
      <c r="ED59" s="172"/>
      <c r="EE59" s="172"/>
      <c r="EF59" s="172"/>
      <c r="EG59" s="172"/>
      <c r="EH59" s="172"/>
      <c r="EI59" s="172"/>
      <c r="EJ59" s="172"/>
      <c r="EK59" s="172"/>
      <c r="EL59" s="172"/>
      <c r="EM59" s="172"/>
      <c r="EN59" s="172"/>
      <c r="EO59" s="172"/>
      <c r="EP59" s="172"/>
      <c r="EQ59" s="172"/>
      <c r="ER59" s="172"/>
      <c r="ES59" s="172"/>
      <c r="ET59" s="172"/>
      <c r="EU59" s="172"/>
      <c r="EV59" s="172"/>
      <c r="EW59" s="172"/>
      <c r="EX59" s="172"/>
      <c r="EY59" s="172"/>
      <c r="EZ59" s="172"/>
      <c r="FA59" s="172"/>
      <c r="FB59" s="172"/>
      <c r="FC59" s="172"/>
      <c r="FD59" s="172"/>
      <c r="FE59" s="172"/>
      <c r="FF59" s="172"/>
      <c r="FG59" s="172"/>
      <c r="FH59" s="172"/>
      <c r="FI59" s="172"/>
      <c r="FJ59" s="172"/>
      <c r="FK59" s="172"/>
      <c r="FL59" s="172"/>
      <c r="FM59" s="172"/>
      <c r="FN59" s="172"/>
      <c r="FO59" s="172"/>
      <c r="FP59" s="172"/>
      <c r="FQ59" s="172"/>
      <c r="FR59" s="172"/>
      <c r="FS59" s="172"/>
      <c r="FT59" s="172"/>
      <c r="FU59" s="172"/>
      <c r="FV59" s="172"/>
      <c r="FW59" s="172"/>
      <c r="FX59" s="172"/>
      <c r="FY59" s="172"/>
      <c r="FZ59" s="172"/>
      <c r="GA59" s="172"/>
      <c r="GB59" s="172"/>
      <c r="GC59" s="172"/>
      <c r="GD59" s="172"/>
      <c r="GE59" s="172"/>
      <c r="GF59" s="172"/>
      <c r="GG59" s="172"/>
      <c r="GH59" s="172"/>
      <c r="GI59" s="172"/>
      <c r="GJ59" s="172"/>
      <c r="GK59" s="172"/>
      <c r="GL59" s="172"/>
      <c r="GM59" s="172"/>
      <c r="GN59" s="172"/>
      <c r="GO59" s="172"/>
      <c r="GP59" s="172"/>
      <c r="GQ59" s="172"/>
      <c r="GR59" s="172"/>
      <c r="GS59" s="172"/>
      <c r="GT59" s="172"/>
      <c r="GU59" s="172"/>
      <c r="GV59" s="172"/>
      <c r="GW59" s="172"/>
      <c r="GX59" s="172"/>
      <c r="GY59" s="172"/>
      <c r="GZ59" s="172"/>
      <c r="HA59" s="172"/>
      <c r="HB59" s="172"/>
      <c r="HC59" s="172"/>
    </row>
    <row r="60" spans="1:211" x14ac:dyDescent="0.2">
      <c r="A60" s="132" t="s">
        <v>10</v>
      </c>
      <c r="B60" s="132" t="s">
        <v>11</v>
      </c>
      <c r="C60" s="132" t="s">
        <v>12</v>
      </c>
      <c r="D60" s="132" t="s">
        <v>8</v>
      </c>
      <c r="E60" s="127"/>
      <c r="F60" s="129"/>
      <c r="G60" s="171"/>
      <c r="H60" s="172"/>
      <c r="I60" s="172"/>
      <c r="J60" s="172"/>
      <c r="K60" s="172"/>
      <c r="L60" s="172"/>
      <c r="M60" s="172"/>
      <c r="N60" s="172"/>
      <c r="O60" s="172"/>
      <c r="P60" s="172"/>
      <c r="Q60" s="172"/>
      <c r="R60" s="172"/>
      <c r="S60" s="172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2"/>
      <c r="AE60" s="172"/>
      <c r="AF60" s="172"/>
      <c r="AG60" s="172"/>
      <c r="AH60" s="172"/>
      <c r="AI60" s="172"/>
      <c r="AJ60" s="172"/>
      <c r="AK60" s="172"/>
      <c r="AL60" s="172"/>
      <c r="AM60" s="172"/>
      <c r="AN60" s="172"/>
      <c r="AO60" s="172"/>
      <c r="AP60" s="172"/>
      <c r="AQ60" s="172"/>
      <c r="AR60" s="172"/>
      <c r="AS60" s="172"/>
      <c r="AT60" s="172"/>
      <c r="AU60" s="172"/>
      <c r="AV60" s="172"/>
      <c r="AW60" s="172"/>
      <c r="AX60" s="172"/>
      <c r="AY60" s="172"/>
      <c r="AZ60" s="172"/>
      <c r="BA60" s="172"/>
      <c r="BB60" s="172"/>
      <c r="BC60" s="172"/>
      <c r="BD60" s="172"/>
      <c r="BE60" s="172"/>
      <c r="BF60" s="172"/>
      <c r="BG60" s="172"/>
      <c r="BH60" s="172"/>
      <c r="BI60" s="172"/>
      <c r="BJ60" s="172"/>
      <c r="BK60" s="172"/>
      <c r="BL60" s="172"/>
      <c r="BM60" s="172"/>
      <c r="BN60" s="172"/>
      <c r="BO60" s="172"/>
      <c r="BP60" s="172"/>
      <c r="BQ60" s="172"/>
      <c r="BR60" s="172"/>
      <c r="BS60" s="172"/>
      <c r="BT60" s="172"/>
      <c r="BU60" s="172"/>
      <c r="BV60" s="172"/>
      <c r="BW60" s="172"/>
      <c r="BX60" s="172"/>
      <c r="BY60" s="172"/>
      <c r="BZ60" s="172"/>
      <c r="CA60" s="172"/>
      <c r="CB60" s="172"/>
      <c r="CC60" s="172"/>
      <c r="CD60" s="172"/>
      <c r="CE60" s="172"/>
      <c r="CF60" s="172"/>
      <c r="CG60" s="172"/>
      <c r="CH60" s="172"/>
      <c r="CI60" s="172"/>
      <c r="CJ60" s="172"/>
      <c r="CK60" s="172"/>
      <c r="CL60" s="172"/>
      <c r="CM60" s="172"/>
      <c r="CN60" s="172"/>
      <c r="CO60" s="172"/>
      <c r="CP60" s="172"/>
      <c r="CQ60" s="172"/>
      <c r="CR60" s="172"/>
      <c r="CS60" s="172"/>
      <c r="CT60" s="172"/>
      <c r="CU60" s="172"/>
      <c r="CV60" s="172"/>
      <c r="CW60" s="172"/>
      <c r="CX60" s="172"/>
      <c r="CY60" s="172"/>
      <c r="CZ60" s="172"/>
      <c r="DA60" s="172"/>
      <c r="DB60" s="172"/>
      <c r="DC60" s="172"/>
      <c r="DD60" s="172"/>
      <c r="DE60" s="172"/>
      <c r="DF60" s="172"/>
      <c r="DG60" s="172"/>
      <c r="DH60" s="172"/>
      <c r="DI60" s="172"/>
      <c r="DJ60" s="172"/>
      <c r="DK60" s="172"/>
      <c r="DL60" s="172"/>
      <c r="DM60" s="172"/>
      <c r="DN60" s="172"/>
      <c r="DO60" s="172"/>
      <c r="DP60" s="172"/>
      <c r="DQ60" s="172"/>
      <c r="DR60" s="172"/>
      <c r="DS60" s="172"/>
      <c r="DT60" s="172"/>
      <c r="DU60" s="172"/>
      <c r="DV60" s="172"/>
      <c r="DW60" s="172"/>
      <c r="DX60" s="172"/>
      <c r="DY60" s="172"/>
      <c r="DZ60" s="172"/>
      <c r="EA60" s="172"/>
      <c r="EB60" s="172"/>
      <c r="EC60" s="172"/>
      <c r="ED60" s="172"/>
      <c r="EE60" s="172"/>
      <c r="EF60" s="172"/>
      <c r="EG60" s="172"/>
      <c r="EH60" s="172"/>
      <c r="EI60" s="172"/>
      <c r="EJ60" s="172"/>
      <c r="EK60" s="172"/>
      <c r="EL60" s="172"/>
      <c r="EM60" s="172"/>
      <c r="EN60" s="172"/>
      <c r="EO60" s="172"/>
      <c r="EP60" s="172"/>
      <c r="EQ60" s="172"/>
      <c r="ER60" s="172"/>
      <c r="ES60" s="172"/>
      <c r="ET60" s="172"/>
      <c r="EU60" s="172"/>
      <c r="EV60" s="172"/>
      <c r="EW60" s="172"/>
      <c r="EX60" s="172"/>
      <c r="EY60" s="172"/>
      <c r="EZ60" s="172"/>
      <c r="FA60" s="172"/>
      <c r="FB60" s="172"/>
      <c r="FC60" s="172"/>
      <c r="FD60" s="172"/>
      <c r="FE60" s="172"/>
      <c r="FF60" s="172"/>
      <c r="FG60" s="172"/>
      <c r="FH60" s="172"/>
      <c r="FI60" s="172"/>
      <c r="FJ60" s="172"/>
      <c r="FK60" s="172"/>
      <c r="FL60" s="172"/>
      <c r="FM60" s="172"/>
      <c r="FN60" s="172"/>
      <c r="FO60" s="172"/>
      <c r="FP60" s="172"/>
      <c r="FQ60" s="172"/>
      <c r="FR60" s="172"/>
      <c r="FS60" s="172"/>
      <c r="FT60" s="172"/>
      <c r="FU60" s="172"/>
      <c r="FV60" s="172"/>
      <c r="FW60" s="172"/>
      <c r="FX60" s="172"/>
      <c r="FY60" s="172"/>
      <c r="FZ60" s="172"/>
      <c r="GA60" s="172"/>
      <c r="GB60" s="172"/>
      <c r="GC60" s="172"/>
      <c r="GD60" s="172"/>
      <c r="GE60" s="172"/>
      <c r="GF60" s="172"/>
      <c r="GG60" s="172"/>
      <c r="GH60" s="172"/>
      <c r="GI60" s="172"/>
      <c r="GJ60" s="172"/>
      <c r="GK60" s="172"/>
      <c r="GL60" s="172"/>
      <c r="GM60" s="172"/>
      <c r="GN60" s="172"/>
      <c r="GO60" s="172"/>
      <c r="GP60" s="172"/>
      <c r="GQ60" s="172"/>
      <c r="GR60" s="172"/>
      <c r="GS60" s="172"/>
      <c r="GT60" s="172"/>
      <c r="GU60" s="172"/>
      <c r="GV60" s="172"/>
      <c r="GW60" s="172"/>
      <c r="GX60" s="172"/>
      <c r="GY60" s="172"/>
      <c r="GZ60" s="172"/>
      <c r="HA60" s="172"/>
      <c r="HB60" s="172"/>
      <c r="HC60" s="172"/>
    </row>
    <row r="61" spans="1:211" x14ac:dyDescent="0.2">
      <c r="A61" s="133"/>
      <c r="B61" s="133"/>
      <c r="C61" s="133"/>
      <c r="D61" s="133"/>
      <c r="E61" s="127"/>
      <c r="F61" s="129"/>
      <c r="G61" s="167"/>
      <c r="H61" s="166"/>
      <c r="I61" s="166"/>
      <c r="J61" s="166"/>
      <c r="K61" s="166"/>
      <c r="L61" s="166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  <c r="GS61" s="166"/>
      <c r="GT61" s="166"/>
      <c r="GU61" s="166"/>
      <c r="GV61" s="166"/>
      <c r="GW61" s="166"/>
      <c r="GX61" s="166"/>
      <c r="GY61" s="166"/>
      <c r="GZ61" s="166"/>
      <c r="HA61" s="166"/>
      <c r="HB61" s="166"/>
      <c r="HC61" s="166"/>
    </row>
    <row r="62" spans="1:211" x14ac:dyDescent="0.2">
      <c r="A62" s="147"/>
      <c r="B62" s="137"/>
      <c r="C62" s="148"/>
      <c r="D62" s="149" t="s">
        <v>14</v>
      </c>
      <c r="E62" s="127"/>
      <c r="F62" s="129"/>
      <c r="G62" s="167"/>
      <c r="H62" s="166"/>
      <c r="I62" s="166"/>
      <c r="J62" s="166"/>
      <c r="K62" s="166"/>
      <c r="L62" s="166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  <c r="GS62" s="166"/>
      <c r="GT62" s="166"/>
      <c r="GU62" s="166"/>
      <c r="GV62" s="166"/>
      <c r="GW62" s="166"/>
      <c r="GX62" s="166"/>
      <c r="GY62" s="166"/>
      <c r="GZ62" s="166"/>
      <c r="HA62" s="166"/>
      <c r="HB62" s="166"/>
      <c r="HC62" s="166"/>
    </row>
    <row r="63" spans="1:211" x14ac:dyDescent="0.2">
      <c r="A63" s="42"/>
      <c r="B63" s="22"/>
      <c r="C63" s="25"/>
      <c r="D63" s="23"/>
      <c r="E63" s="166"/>
      <c r="F63" s="129">
        <f>SUM(D63:D64)</f>
        <v>0</v>
      </c>
      <c r="G63" s="167"/>
    </row>
    <row r="64" spans="1:211" x14ac:dyDescent="0.2">
      <c r="A64" s="134"/>
      <c r="B64" s="165"/>
      <c r="C64" s="151"/>
      <c r="D64" s="149"/>
      <c r="E64" s="166"/>
      <c r="F64" s="129"/>
      <c r="G64" s="167"/>
    </row>
    <row r="65" spans="1:7" x14ac:dyDescent="0.2">
      <c r="A65" s="134"/>
      <c r="B65" s="137"/>
      <c r="C65" s="137"/>
      <c r="D65" s="149"/>
      <c r="E65" s="127"/>
      <c r="F65" s="166"/>
      <c r="G65" s="167"/>
    </row>
    <row r="66" spans="1:7" ht="13.5" thickBot="1" x14ac:dyDescent="0.25">
      <c r="A66" s="7" t="s">
        <v>363</v>
      </c>
      <c r="B66" s="127"/>
      <c r="C66" s="127"/>
      <c r="D66" s="127"/>
      <c r="E66" s="127"/>
      <c r="F66" s="152">
        <f>F44-F54+F63</f>
        <v>186342032.37</v>
      </c>
      <c r="G66" s="173"/>
    </row>
    <row r="67" spans="1:7" ht="13.5" thickTop="1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x14ac:dyDescent="0.2">
      <c r="A72" s="127"/>
      <c r="B72" s="127"/>
      <c r="C72" s="127"/>
      <c r="D72" s="127"/>
      <c r="E72" s="127"/>
      <c r="F72" s="129" t="s">
        <v>356</v>
      </c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ht="13.5" customHeight="1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  <row r="82" spans="1:7" x14ac:dyDescent="0.2">
      <c r="A82" s="127"/>
      <c r="B82" s="127"/>
      <c r="C82" s="127"/>
      <c r="D82" s="127"/>
      <c r="E82" s="127"/>
      <c r="F82" s="129"/>
      <c r="G82" s="166"/>
    </row>
    <row r="83" spans="1:7" x14ac:dyDescent="0.2">
      <c r="A83" s="127"/>
      <c r="B83" s="127"/>
      <c r="C83" s="127"/>
      <c r="D83" s="127"/>
      <c r="E83" s="127"/>
      <c r="F83" s="129"/>
      <c r="G83" s="166"/>
    </row>
    <row r="84" spans="1:7" x14ac:dyDescent="0.2">
      <c r="A84" s="127"/>
      <c r="B84" s="127"/>
      <c r="C84" s="127"/>
      <c r="D84" s="127"/>
      <c r="E84" s="127"/>
      <c r="F84" s="129"/>
      <c r="G84" s="166"/>
    </row>
    <row r="85" spans="1:7" x14ac:dyDescent="0.2">
      <c r="A85" s="127"/>
      <c r="B85" s="127"/>
      <c r="C85" s="127"/>
      <c r="D85" s="127"/>
      <c r="E85" s="127"/>
      <c r="F85" s="129"/>
      <c r="G85" s="166"/>
    </row>
    <row r="86" spans="1:7" x14ac:dyDescent="0.2">
      <c r="A86" s="127"/>
      <c r="B86" s="127"/>
      <c r="C86" s="127"/>
      <c r="D86" s="127"/>
      <c r="E86" s="127"/>
      <c r="F86" s="129"/>
      <c r="G86" s="166"/>
    </row>
    <row r="87" spans="1:7" x14ac:dyDescent="0.2">
      <c r="A87" s="127"/>
      <c r="B87" s="127"/>
      <c r="C87" s="127"/>
      <c r="D87" s="127"/>
      <c r="E87" s="127"/>
      <c r="F87" s="129"/>
      <c r="G87" s="166"/>
    </row>
    <row r="88" spans="1:7" x14ac:dyDescent="0.2">
      <c r="A88" s="127"/>
      <c r="B88" s="127"/>
      <c r="C88" s="127"/>
      <c r="D88" s="127"/>
      <c r="E88" s="127"/>
      <c r="F88" s="129"/>
      <c r="G88" s="166"/>
    </row>
  </sheetData>
  <mergeCells count="5">
    <mergeCell ref="D3:F4"/>
    <mergeCell ref="A15:F16"/>
    <mergeCell ref="A18:E18"/>
    <mergeCell ref="A19:E19"/>
    <mergeCell ref="A47:F47"/>
  </mergeCells>
  <pageMargins left="1.1811023622047245" right="0.39370078740157483" top="0.39370078740157483" bottom="0.23622047244094491" header="0" footer="0"/>
  <pageSetup scale="75" orientation="portrait" r:id="rId1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7D590-2942-4F28-B7E7-DA8B652AAF72}">
  <sheetPr>
    <tabColor rgb="FF00B050"/>
  </sheetPr>
  <dimension ref="A1:HC81"/>
  <sheetViews>
    <sheetView view="pageBreakPreview" topLeftCell="G36" zoomScaleNormal="80" zoomScaleSheetLayoutView="100" workbookViewId="0">
      <selection activeCell="H57" sqref="H5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3"/>
      <c r="B1" s="124"/>
      <c r="C1" s="2"/>
      <c r="D1" s="3"/>
      <c r="E1" s="4"/>
      <c r="F1" s="19"/>
    </row>
    <row r="2" spans="1:7" ht="12.95" customHeight="1" x14ac:dyDescent="0.2">
      <c r="A2" s="43"/>
      <c r="B2" s="124"/>
      <c r="C2" s="2"/>
      <c r="E2" s="4"/>
      <c r="F2" s="19"/>
    </row>
    <row r="3" spans="1:7" ht="12.95" customHeight="1" x14ac:dyDescent="0.2">
      <c r="A3" s="43"/>
      <c r="B3" s="200"/>
      <c r="C3" s="18"/>
      <c r="D3" s="350"/>
      <c r="E3" s="350"/>
      <c r="F3" s="350"/>
    </row>
    <row r="4" spans="1:7" ht="12.95" customHeight="1" x14ac:dyDescent="0.2">
      <c r="A4" s="43"/>
      <c r="B4" s="200"/>
      <c r="C4" s="18"/>
      <c r="D4" s="350"/>
      <c r="E4" s="350"/>
      <c r="F4" s="350"/>
    </row>
    <row r="5" spans="1:7" ht="12.95" customHeight="1" x14ac:dyDescent="0.2">
      <c r="A5" s="43"/>
      <c r="B5" s="200"/>
      <c r="C5" s="18"/>
      <c r="D5" s="3"/>
      <c r="E5" s="3"/>
      <c r="F5" s="14"/>
    </row>
    <row r="6" spans="1:7" ht="12.95" customHeight="1" x14ac:dyDescent="0.2">
      <c r="B6" s="201"/>
      <c r="C6" s="18"/>
      <c r="D6" s="3"/>
      <c r="E6" s="3"/>
      <c r="F6" s="14"/>
    </row>
    <row r="7" spans="1:7" ht="12.95" customHeight="1" x14ac:dyDescent="0.2">
      <c r="A7" s="2"/>
      <c r="B7" s="203"/>
      <c r="C7" s="3"/>
      <c r="D7" s="3"/>
      <c r="E7" s="3"/>
      <c r="F7" s="14"/>
    </row>
    <row r="8" spans="1:7" ht="12.95" customHeight="1" x14ac:dyDescent="0.2">
      <c r="A8" s="2"/>
      <c r="B8" s="203"/>
      <c r="C8" s="3"/>
      <c r="D8" s="3"/>
      <c r="E8" s="3"/>
      <c r="F8" s="14"/>
      <c r="G8" t="s">
        <v>14</v>
      </c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127"/>
      <c r="B10" s="127"/>
      <c r="C10" s="127"/>
      <c r="D10" s="127"/>
      <c r="E10" s="128" t="s">
        <v>359</v>
      </c>
      <c r="F10" s="129"/>
      <c r="G10" s="167"/>
    </row>
    <row r="11" spans="1:7" x14ac:dyDescent="0.2">
      <c r="A11" s="127"/>
      <c r="B11" s="127"/>
      <c r="C11" s="127"/>
      <c r="D11" s="127"/>
      <c r="F11" s="129"/>
      <c r="G11" s="167"/>
    </row>
    <row r="12" spans="1:7" x14ac:dyDescent="0.2">
      <c r="A12" s="275"/>
      <c r="B12" s="275"/>
      <c r="C12" s="275"/>
      <c r="D12" s="275"/>
      <c r="E12" s="275"/>
      <c r="F12" s="275"/>
      <c r="G12" s="167"/>
    </row>
    <row r="13" spans="1:7" ht="12.75" customHeight="1" x14ac:dyDescent="0.2">
      <c r="A13" s="356" t="s">
        <v>453</v>
      </c>
      <c r="B13" s="356"/>
      <c r="C13" s="356"/>
      <c r="D13" s="356"/>
      <c r="E13" s="356"/>
      <c r="F13" s="356"/>
      <c r="G13" s="167"/>
    </row>
    <row r="14" spans="1:7" ht="12.75" customHeight="1" x14ac:dyDescent="0.2">
      <c r="A14" s="356"/>
      <c r="B14" s="356"/>
      <c r="C14" s="356"/>
      <c r="D14" s="356"/>
      <c r="E14" s="356"/>
      <c r="F14" s="356"/>
      <c r="G14" s="167"/>
    </row>
    <row r="15" spans="1:7" ht="12.75" customHeight="1" x14ac:dyDescent="0.2">
      <c r="A15" s="275"/>
      <c r="B15" s="275"/>
      <c r="C15" s="275"/>
      <c r="D15" s="275"/>
      <c r="E15" s="275"/>
      <c r="F15" s="275"/>
      <c r="G15" s="167"/>
    </row>
    <row r="16" spans="1:7" x14ac:dyDescent="0.2">
      <c r="A16" s="356"/>
      <c r="B16" s="356"/>
      <c r="C16" s="356"/>
      <c r="D16" s="356"/>
      <c r="E16" s="356"/>
      <c r="F16" s="275"/>
      <c r="G16" s="167"/>
    </row>
    <row r="17" spans="1:7" x14ac:dyDescent="0.2">
      <c r="A17" s="356" t="s">
        <v>362</v>
      </c>
      <c r="B17" s="356"/>
      <c r="C17" s="356"/>
      <c r="D17" s="356"/>
      <c r="E17" s="356"/>
      <c r="F17" s="214">
        <v>6219289.4900000002</v>
      </c>
      <c r="G17" s="167"/>
    </row>
    <row r="18" spans="1:7" x14ac:dyDescent="0.2">
      <c r="A18" s="130"/>
      <c r="B18" s="127"/>
      <c r="C18" s="127"/>
      <c r="D18" s="131"/>
      <c r="E18" s="127"/>
      <c r="F18" s="129"/>
      <c r="G18" s="167"/>
    </row>
    <row r="19" spans="1:7" x14ac:dyDescent="0.2">
      <c r="A19" s="130"/>
      <c r="B19" s="127"/>
      <c r="C19" s="127"/>
      <c r="D19" s="131"/>
      <c r="E19" s="127"/>
      <c r="F19" s="129"/>
      <c r="G19" s="167"/>
    </row>
    <row r="20" spans="1:7" x14ac:dyDescent="0.2">
      <c r="A20" s="128" t="s">
        <v>16</v>
      </c>
      <c r="B20" s="127"/>
      <c r="C20" s="127"/>
      <c r="D20" s="131"/>
      <c r="E20" s="127"/>
      <c r="F20" s="129"/>
      <c r="G20" s="167"/>
    </row>
    <row r="21" spans="1:7" x14ac:dyDescent="0.2">
      <c r="A21" s="128" t="s">
        <v>151</v>
      </c>
      <c r="B21" s="127"/>
      <c r="C21" s="127"/>
      <c r="D21" s="127"/>
      <c r="E21" s="127"/>
      <c r="F21" s="129"/>
      <c r="G21" s="167"/>
    </row>
    <row r="22" spans="1:7" x14ac:dyDescent="0.2">
      <c r="A22" s="131"/>
      <c r="B22" s="131"/>
      <c r="C22" s="131"/>
      <c r="D22" s="127"/>
      <c r="E22" s="127"/>
      <c r="F22" s="129"/>
      <c r="G22" s="167"/>
    </row>
    <row r="23" spans="1:7" x14ac:dyDescent="0.2">
      <c r="A23" s="132" t="s">
        <v>10</v>
      </c>
      <c r="B23" s="132" t="s">
        <v>11</v>
      </c>
      <c r="C23" s="132" t="s">
        <v>1</v>
      </c>
      <c r="D23" s="132" t="s">
        <v>8</v>
      </c>
      <c r="E23" s="127"/>
      <c r="F23" s="129"/>
      <c r="G23" s="167"/>
    </row>
    <row r="24" spans="1:7" x14ac:dyDescent="0.2">
      <c r="A24" s="206"/>
      <c r="B24" s="206"/>
      <c r="C24" s="206"/>
      <c r="D24" s="206"/>
      <c r="E24" s="127"/>
      <c r="F24" s="129"/>
      <c r="G24" s="167"/>
    </row>
    <row r="25" spans="1:7" x14ac:dyDescent="0.2">
      <c r="A25" s="131"/>
      <c r="B25" s="131"/>
      <c r="C25" s="131"/>
      <c r="D25" s="131"/>
      <c r="E25" s="127"/>
      <c r="F25" s="129"/>
      <c r="G25" s="167"/>
    </row>
    <row r="26" spans="1:7" x14ac:dyDescent="0.2">
      <c r="A26" s="134"/>
      <c r="B26" s="135"/>
      <c r="C26" s="197"/>
      <c r="D26" s="279"/>
      <c r="E26" s="127"/>
      <c r="F26" s="129">
        <f>SUM(D26:D26)</f>
        <v>0</v>
      </c>
      <c r="G26" s="167"/>
    </row>
    <row r="27" spans="1:7" x14ac:dyDescent="0.2">
      <c r="A27" s="134"/>
      <c r="B27" s="135"/>
      <c r="C27" s="197"/>
      <c r="D27" s="145"/>
      <c r="E27" s="127"/>
      <c r="G27" s="167"/>
    </row>
    <row r="28" spans="1:7" x14ac:dyDescent="0.2">
      <c r="A28" s="134"/>
      <c r="B28" s="135"/>
      <c r="C28" s="197"/>
      <c r="D28" s="145"/>
      <c r="E28" s="127"/>
      <c r="G28" s="167"/>
    </row>
    <row r="29" spans="1:7" x14ac:dyDescent="0.2">
      <c r="A29" s="162" t="s">
        <v>17</v>
      </c>
      <c r="B29" s="135"/>
      <c r="C29" s="135"/>
      <c r="D29" s="145"/>
      <c r="E29" s="127"/>
      <c r="F29" s="129"/>
      <c r="G29" s="167"/>
    </row>
    <row r="30" spans="1:7" x14ac:dyDescent="0.2">
      <c r="A30" s="128" t="s">
        <v>152</v>
      </c>
      <c r="B30" s="127"/>
      <c r="C30" s="127"/>
      <c r="D30" s="127"/>
      <c r="E30" s="127"/>
      <c r="F30" s="129"/>
      <c r="G30" s="167"/>
    </row>
    <row r="31" spans="1:7" x14ac:dyDescent="0.2">
      <c r="A31" s="131"/>
      <c r="B31" s="131"/>
      <c r="C31" s="131"/>
      <c r="D31" s="131"/>
      <c r="E31" s="127"/>
      <c r="F31" s="129"/>
      <c r="G31" s="167"/>
    </row>
    <row r="32" spans="1:7" x14ac:dyDescent="0.2">
      <c r="A32" s="132" t="s">
        <v>10</v>
      </c>
      <c r="B32" s="132" t="s">
        <v>11</v>
      </c>
      <c r="C32" s="132" t="s">
        <v>12</v>
      </c>
      <c r="D32" s="132" t="s">
        <v>8</v>
      </c>
      <c r="E32" s="127"/>
      <c r="F32" s="129"/>
      <c r="G32" s="167"/>
    </row>
    <row r="33" spans="1:211" x14ac:dyDescent="0.2">
      <c r="A33" s="206"/>
      <c r="B33" s="206"/>
      <c r="C33" s="206"/>
      <c r="D33" s="206"/>
      <c r="E33" s="127"/>
      <c r="F33" s="129"/>
      <c r="G33" s="167"/>
    </row>
    <row r="34" spans="1:211" x14ac:dyDescent="0.2">
      <c r="A34" s="134"/>
      <c r="B34" s="135"/>
      <c r="C34" s="135"/>
      <c r="D34" s="136"/>
      <c r="E34" s="137"/>
      <c r="F34" s="138"/>
      <c r="G34" s="169"/>
    </row>
    <row r="35" spans="1:211" x14ac:dyDescent="0.2">
      <c r="A35" s="134"/>
      <c r="B35" s="135"/>
      <c r="C35" s="135"/>
      <c r="D35" s="279"/>
      <c r="E35" s="137"/>
      <c r="F35" s="140">
        <f>SUM(D35:D35)</f>
        <v>0</v>
      </c>
      <c r="G35" s="169"/>
    </row>
    <row r="36" spans="1:211" x14ac:dyDescent="0.2">
      <c r="A36" s="134"/>
      <c r="B36" s="135"/>
      <c r="C36" s="135"/>
      <c r="D36" s="136"/>
      <c r="E36" s="137"/>
      <c r="F36" s="140"/>
      <c r="G36" s="169"/>
    </row>
    <row r="37" spans="1:211" x14ac:dyDescent="0.2">
      <c r="A37" s="135"/>
      <c r="B37" s="163"/>
      <c r="C37" s="135"/>
      <c r="D37" s="136"/>
      <c r="E37" s="137"/>
      <c r="F37" s="163"/>
      <c r="G37" s="169"/>
    </row>
    <row r="38" spans="1:211" x14ac:dyDescent="0.2">
      <c r="A38" s="134"/>
      <c r="B38" s="135"/>
      <c r="C38" s="164"/>
      <c r="D38" s="140" t="s">
        <v>13</v>
      </c>
      <c r="E38" s="127"/>
      <c r="F38" s="142">
        <f>F17-F26+F35</f>
        <v>6219289.4900000002</v>
      </c>
      <c r="G38" s="170"/>
    </row>
    <row r="39" spans="1:211" x14ac:dyDescent="0.2">
      <c r="A39" s="134"/>
      <c r="B39" s="135"/>
      <c r="C39" s="164"/>
      <c r="D39" s="140"/>
      <c r="E39" s="127"/>
      <c r="F39" s="142"/>
      <c r="G39" s="170"/>
    </row>
    <row r="40" spans="1:211" x14ac:dyDescent="0.2">
      <c r="A40" s="354" t="s">
        <v>16</v>
      </c>
      <c r="B40" s="354"/>
      <c r="C40" s="354"/>
      <c r="D40" s="354"/>
      <c r="E40" s="354"/>
      <c r="F40" s="354"/>
      <c r="G40" s="166"/>
    </row>
    <row r="41" spans="1:211" x14ac:dyDescent="0.2">
      <c r="A41" s="128" t="s">
        <v>153</v>
      </c>
      <c r="B41" s="127"/>
      <c r="C41" s="127"/>
      <c r="D41" s="143"/>
      <c r="E41" s="127"/>
      <c r="F41" s="140"/>
      <c r="G41" s="167"/>
    </row>
    <row r="42" spans="1:211" x14ac:dyDescent="0.2">
      <c r="A42" s="131"/>
      <c r="B42" s="131"/>
      <c r="C42" s="131"/>
      <c r="D42" s="131"/>
      <c r="E42" s="127"/>
      <c r="F42" s="129"/>
      <c r="G42" s="167"/>
    </row>
    <row r="43" spans="1:211" x14ac:dyDescent="0.2">
      <c r="A43" s="132" t="s">
        <v>10</v>
      </c>
      <c r="B43" s="132" t="s">
        <v>11</v>
      </c>
      <c r="C43" s="132" t="s">
        <v>12</v>
      </c>
      <c r="D43" s="132" t="s">
        <v>8</v>
      </c>
      <c r="E43" s="127"/>
      <c r="F43" s="129"/>
      <c r="G43" s="167"/>
      <c r="H43" s="166"/>
      <c r="I43" s="166"/>
      <c r="J43" s="166"/>
      <c r="K43" s="166"/>
      <c r="L43" s="166"/>
      <c r="M43" s="166"/>
      <c r="N43" s="166"/>
      <c r="O43" s="166"/>
      <c r="P43" s="166"/>
      <c r="Q43" s="166"/>
      <c r="R43" s="166"/>
      <c r="S43" s="166"/>
      <c r="T43" s="166"/>
      <c r="U43" s="166"/>
      <c r="V43" s="166"/>
      <c r="W43" s="166"/>
      <c r="X43" s="166"/>
      <c r="Y43" s="166"/>
      <c r="Z43" s="166"/>
      <c r="AA43" s="166"/>
      <c r="AB43" s="166"/>
      <c r="AC43" s="166"/>
      <c r="AD43" s="166"/>
      <c r="AE43" s="166"/>
      <c r="AF43" s="166"/>
      <c r="AG43" s="166"/>
      <c r="AH43" s="166"/>
      <c r="AI43" s="166"/>
      <c r="AJ43" s="166"/>
      <c r="AK43" s="166"/>
      <c r="AL43" s="166"/>
      <c r="AM43" s="166"/>
      <c r="AN43" s="166"/>
      <c r="AO43" s="166"/>
      <c r="AP43" s="166"/>
      <c r="AQ43" s="166"/>
      <c r="AR43" s="166"/>
      <c r="AS43" s="166"/>
      <c r="AT43" s="166"/>
      <c r="AU43" s="166"/>
      <c r="AV43" s="166"/>
      <c r="AW43" s="166"/>
      <c r="AX43" s="166"/>
      <c r="AY43" s="166"/>
      <c r="AZ43" s="166"/>
      <c r="BA43" s="166"/>
      <c r="BB43" s="166"/>
      <c r="BC43" s="166"/>
      <c r="BD43" s="166"/>
      <c r="BE43" s="166"/>
      <c r="BF43" s="166"/>
      <c r="BG43" s="166"/>
      <c r="BH43" s="166"/>
      <c r="BI43" s="166"/>
      <c r="BJ43" s="166"/>
      <c r="BK43" s="166"/>
      <c r="BL43" s="166"/>
      <c r="BM43" s="166"/>
      <c r="BN43" s="166"/>
      <c r="BO43" s="166"/>
      <c r="BP43" s="166"/>
      <c r="BQ43" s="166"/>
      <c r="BR43" s="166"/>
      <c r="BS43" s="166"/>
      <c r="BT43" s="166"/>
      <c r="BU43" s="166"/>
      <c r="BV43" s="166"/>
      <c r="BW43" s="166"/>
      <c r="BX43" s="166"/>
      <c r="BY43" s="166"/>
      <c r="BZ43" s="166"/>
      <c r="CA43" s="166"/>
      <c r="CB43" s="166"/>
      <c r="CC43" s="166"/>
      <c r="CD43" s="166"/>
      <c r="CE43" s="166"/>
      <c r="CF43" s="166"/>
      <c r="CG43" s="166"/>
      <c r="CH43" s="166"/>
      <c r="CI43" s="166"/>
      <c r="CJ43" s="166"/>
      <c r="CK43" s="166"/>
      <c r="CL43" s="166"/>
      <c r="CM43" s="166"/>
      <c r="CN43" s="166"/>
      <c r="CO43" s="166"/>
      <c r="CP43" s="166"/>
      <c r="CQ43" s="166"/>
      <c r="CR43" s="166"/>
      <c r="CS43" s="166"/>
      <c r="CT43" s="166"/>
      <c r="CU43" s="166"/>
      <c r="CV43" s="166"/>
      <c r="CW43" s="166"/>
      <c r="CX43" s="166"/>
      <c r="CY43" s="166"/>
      <c r="CZ43" s="166"/>
      <c r="DA43" s="166"/>
      <c r="DB43" s="166"/>
      <c r="DC43" s="166"/>
      <c r="DD43" s="166"/>
      <c r="DE43" s="166"/>
      <c r="DF43" s="166"/>
      <c r="DG43" s="166"/>
      <c r="DH43" s="166"/>
      <c r="DI43" s="166"/>
      <c r="DJ43" s="166"/>
      <c r="DK43" s="166"/>
      <c r="DL43" s="166"/>
      <c r="DM43" s="166"/>
      <c r="DN43" s="166"/>
      <c r="DO43" s="166"/>
      <c r="DP43" s="166"/>
      <c r="DQ43" s="166"/>
      <c r="DR43" s="166"/>
      <c r="DS43" s="166"/>
      <c r="DT43" s="166"/>
      <c r="DU43" s="166"/>
      <c r="DV43" s="166"/>
      <c r="DW43" s="166"/>
      <c r="DX43" s="166"/>
      <c r="DY43" s="166"/>
      <c r="DZ43" s="166"/>
      <c r="EA43" s="166"/>
      <c r="EB43" s="166"/>
      <c r="EC43" s="166"/>
      <c r="ED43" s="166"/>
      <c r="EE43" s="166"/>
      <c r="EF43" s="166"/>
      <c r="EG43" s="166"/>
      <c r="EH43" s="166"/>
      <c r="EI43" s="166"/>
      <c r="EJ43" s="166"/>
      <c r="EK43" s="166"/>
      <c r="EL43" s="166"/>
      <c r="EM43" s="166"/>
      <c r="EN43" s="166"/>
      <c r="EO43" s="166"/>
      <c r="EP43" s="166"/>
      <c r="EQ43" s="166"/>
      <c r="ER43" s="166"/>
      <c r="ES43" s="166"/>
      <c r="ET43" s="166"/>
      <c r="EU43" s="166"/>
      <c r="EV43" s="166"/>
      <c r="EW43" s="166"/>
      <c r="EX43" s="166"/>
      <c r="EY43" s="166"/>
      <c r="EZ43" s="166"/>
      <c r="FA43" s="166"/>
      <c r="FB43" s="166"/>
      <c r="FC43" s="166"/>
      <c r="FD43" s="166"/>
      <c r="FE43" s="166"/>
      <c r="FF43" s="166"/>
      <c r="FG43" s="166"/>
      <c r="FH43" s="166"/>
      <c r="FI43" s="166"/>
      <c r="FJ43" s="166"/>
      <c r="FK43" s="166"/>
      <c r="FL43" s="166"/>
      <c r="FM43" s="166"/>
      <c r="FN43" s="166"/>
      <c r="FO43" s="166"/>
      <c r="FP43" s="166"/>
      <c r="FQ43" s="166"/>
      <c r="FR43" s="166"/>
      <c r="FS43" s="166"/>
      <c r="FT43" s="166"/>
      <c r="FU43" s="166"/>
      <c r="FV43" s="166"/>
      <c r="FW43" s="166"/>
      <c r="FX43" s="166"/>
      <c r="FY43" s="166"/>
      <c r="FZ43" s="166"/>
      <c r="GA43" s="166"/>
      <c r="GB43" s="166"/>
      <c r="GC43" s="166"/>
      <c r="GD43" s="166"/>
      <c r="GE43" s="166"/>
      <c r="GF43" s="166"/>
      <c r="GG43" s="166"/>
      <c r="GH43" s="166"/>
      <c r="GI43" s="166"/>
      <c r="GJ43" s="166"/>
      <c r="GK43" s="166"/>
      <c r="GL43" s="166"/>
      <c r="GM43" s="166"/>
      <c r="GN43" s="166"/>
      <c r="GO43" s="166"/>
      <c r="GP43" s="166"/>
      <c r="GQ43" s="166"/>
      <c r="GR43" s="166"/>
      <c r="GS43" s="166"/>
      <c r="GT43" s="166"/>
      <c r="GU43" s="166"/>
      <c r="GV43" s="166"/>
      <c r="GW43" s="166"/>
      <c r="GX43" s="166"/>
      <c r="GY43" s="166"/>
      <c r="GZ43" s="166"/>
      <c r="HA43" s="166"/>
      <c r="HB43" s="166"/>
      <c r="HC43" s="166"/>
    </row>
    <row r="44" spans="1:211" x14ac:dyDescent="0.2">
      <c r="A44" s="206"/>
      <c r="B44" s="206"/>
      <c r="C44" s="206"/>
      <c r="D44" s="206"/>
      <c r="E44" s="127"/>
      <c r="F44" s="129" t="s">
        <v>2</v>
      </c>
      <c r="G44" s="167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66"/>
      <c r="AK44" s="166"/>
      <c r="AL44" s="166"/>
      <c r="AM44" s="166"/>
      <c r="AN44" s="166"/>
      <c r="AO44" s="166"/>
      <c r="AP44" s="166"/>
      <c r="AQ44" s="166"/>
      <c r="AR44" s="166"/>
      <c r="AS44" s="166"/>
      <c r="AT44" s="166"/>
      <c r="AU44" s="166"/>
      <c r="AV44" s="166"/>
      <c r="AW44" s="166"/>
      <c r="AX44" s="166"/>
      <c r="AY44" s="166"/>
      <c r="AZ44" s="166"/>
      <c r="BA44" s="166"/>
      <c r="BB44" s="166"/>
      <c r="BC44" s="166"/>
      <c r="BD44" s="166"/>
      <c r="BE44" s="166"/>
      <c r="BF44" s="166"/>
      <c r="BG44" s="166"/>
      <c r="BH44" s="166"/>
      <c r="BI44" s="166"/>
      <c r="BJ44" s="166"/>
      <c r="BK44" s="166"/>
      <c r="BL44" s="166"/>
      <c r="BM44" s="166"/>
      <c r="BN44" s="166"/>
      <c r="BO44" s="166"/>
      <c r="BP44" s="166"/>
      <c r="BQ44" s="166"/>
      <c r="BR44" s="166"/>
      <c r="BS44" s="166"/>
      <c r="BT44" s="166"/>
      <c r="BU44" s="166"/>
      <c r="BV44" s="166"/>
      <c r="BW44" s="166"/>
      <c r="BX44" s="166"/>
      <c r="BY44" s="166"/>
      <c r="BZ44" s="166"/>
      <c r="CA44" s="166"/>
      <c r="CB44" s="166"/>
      <c r="CC44" s="166"/>
      <c r="CD44" s="166"/>
      <c r="CE44" s="166"/>
      <c r="CF44" s="166"/>
      <c r="CG44" s="166"/>
      <c r="CH44" s="166"/>
      <c r="CI44" s="166"/>
      <c r="CJ44" s="166"/>
      <c r="CK44" s="166"/>
      <c r="CL44" s="166"/>
      <c r="CM44" s="166"/>
      <c r="CN44" s="166"/>
      <c r="CO44" s="166"/>
      <c r="CP44" s="166"/>
      <c r="CQ44" s="166"/>
      <c r="CR44" s="166"/>
      <c r="CS44" s="166"/>
      <c r="CT44" s="166"/>
      <c r="CU44" s="166"/>
      <c r="CV44" s="166"/>
      <c r="CW44" s="166"/>
      <c r="CX44" s="166"/>
      <c r="CY44" s="166"/>
      <c r="CZ44" s="166"/>
      <c r="DA44" s="166"/>
      <c r="DB44" s="166"/>
      <c r="DC44" s="166"/>
      <c r="DD44" s="166"/>
      <c r="DE44" s="166"/>
      <c r="DF44" s="166"/>
      <c r="DG44" s="166"/>
      <c r="DH44" s="166"/>
      <c r="DI44" s="166"/>
      <c r="DJ44" s="166"/>
      <c r="DK44" s="166"/>
      <c r="DL44" s="166"/>
      <c r="DM44" s="166"/>
      <c r="DN44" s="166"/>
      <c r="DO44" s="166"/>
      <c r="DP44" s="166"/>
      <c r="DQ44" s="166"/>
      <c r="DR44" s="166"/>
      <c r="DS44" s="166"/>
      <c r="DT44" s="166"/>
      <c r="DU44" s="166"/>
      <c r="DV44" s="166"/>
      <c r="DW44" s="166"/>
      <c r="DX44" s="166"/>
      <c r="DY44" s="166"/>
      <c r="DZ44" s="166"/>
      <c r="EA44" s="166"/>
      <c r="EB44" s="166"/>
      <c r="EC44" s="166"/>
      <c r="ED44" s="166"/>
      <c r="EE44" s="166"/>
      <c r="EF44" s="166"/>
      <c r="EG44" s="166"/>
      <c r="EH44" s="166"/>
      <c r="EI44" s="166"/>
      <c r="EJ44" s="166"/>
      <c r="EK44" s="166"/>
      <c r="EL44" s="166"/>
      <c r="EM44" s="166"/>
      <c r="EN44" s="166"/>
      <c r="EO44" s="166"/>
      <c r="EP44" s="166"/>
      <c r="EQ44" s="166"/>
      <c r="ER44" s="166"/>
      <c r="ES44" s="166"/>
      <c r="ET44" s="166"/>
      <c r="EU44" s="166"/>
      <c r="EV44" s="166"/>
      <c r="EW44" s="166"/>
      <c r="EX44" s="166"/>
      <c r="EY44" s="166"/>
      <c r="EZ44" s="166"/>
      <c r="FA44" s="166"/>
      <c r="FB44" s="166"/>
      <c r="FC44" s="166"/>
      <c r="FD44" s="166"/>
      <c r="FE44" s="166"/>
      <c r="FF44" s="166"/>
      <c r="FG44" s="166"/>
      <c r="FH44" s="166"/>
      <c r="FI44" s="166"/>
      <c r="FJ44" s="166"/>
      <c r="FK44" s="166"/>
      <c r="FL44" s="166"/>
      <c r="FM44" s="166"/>
      <c r="FN44" s="166"/>
      <c r="FO44" s="166"/>
      <c r="FP44" s="166"/>
      <c r="FQ44" s="166"/>
      <c r="FR44" s="166"/>
      <c r="FS44" s="166"/>
      <c r="FT44" s="166"/>
      <c r="FU44" s="166"/>
      <c r="FV44" s="166"/>
      <c r="FW44" s="166"/>
      <c r="FX44" s="166"/>
      <c r="FY44" s="166"/>
      <c r="FZ44" s="166"/>
      <c r="GA44" s="166"/>
      <c r="GB44" s="166"/>
      <c r="GC44" s="166"/>
      <c r="GD44" s="166"/>
      <c r="GE44" s="166"/>
      <c r="GF44" s="166"/>
      <c r="GG44" s="166"/>
      <c r="GH44" s="166"/>
      <c r="GI44" s="166"/>
      <c r="GJ44" s="166"/>
      <c r="GK44" s="166"/>
      <c r="GL44" s="166"/>
      <c r="GM44" s="166"/>
      <c r="GN44" s="166"/>
      <c r="GO44" s="166"/>
      <c r="GP44" s="166"/>
      <c r="GQ44" s="166"/>
      <c r="GR44" s="166"/>
      <c r="GS44" s="166"/>
      <c r="GT44" s="166"/>
      <c r="GU44" s="166"/>
      <c r="GV44" s="166"/>
      <c r="GW44" s="166"/>
      <c r="GX44" s="166"/>
      <c r="GY44" s="166"/>
      <c r="GZ44" s="166"/>
      <c r="HA44" s="166"/>
      <c r="HB44" s="166"/>
      <c r="HC44" s="166"/>
    </row>
    <row r="45" spans="1:211" x14ac:dyDescent="0.2">
      <c r="A45" s="131"/>
      <c r="B45" s="131"/>
      <c r="C45" s="131"/>
      <c r="D45" s="131"/>
      <c r="E45" s="127"/>
      <c r="F45" s="129"/>
      <c r="G45" s="167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42"/>
      <c r="B46" s="22"/>
      <c r="C46" s="25"/>
      <c r="D46" s="205"/>
      <c r="E46" s="127"/>
      <c r="F46" s="129">
        <f>SUM(D46:D46)</f>
        <v>0</v>
      </c>
      <c r="G46" s="167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4"/>
      <c r="B47" s="135"/>
      <c r="C47" s="135"/>
      <c r="D47" s="136"/>
      <c r="E47" s="127"/>
      <c r="F47" s="129"/>
      <c r="G47" s="167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36"/>
      <c r="E48" s="127"/>
      <c r="F48" s="166"/>
      <c r="G48" s="167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44" t="s">
        <v>17</v>
      </c>
      <c r="B49" s="137"/>
      <c r="C49" s="135"/>
      <c r="D49" s="145"/>
      <c r="E49" s="146"/>
      <c r="F49" s="146"/>
      <c r="G49" s="171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  <c r="X49" s="172"/>
      <c r="Y49" s="172"/>
      <c r="Z49" s="172"/>
      <c r="AA49" s="172"/>
      <c r="AB49" s="172"/>
      <c r="AC49" s="172"/>
      <c r="AD49" s="172"/>
      <c r="AE49" s="172"/>
      <c r="AF49" s="172"/>
      <c r="AG49" s="172"/>
      <c r="AH49" s="172"/>
      <c r="AI49" s="172"/>
      <c r="AJ49" s="172"/>
      <c r="AK49" s="172"/>
      <c r="AL49" s="172"/>
      <c r="AM49" s="172"/>
      <c r="AN49" s="172"/>
      <c r="AO49" s="172"/>
      <c r="AP49" s="172"/>
      <c r="AQ49" s="172"/>
      <c r="AR49" s="172"/>
      <c r="AS49" s="172"/>
      <c r="AT49" s="172"/>
      <c r="AU49" s="172"/>
      <c r="AV49" s="172"/>
      <c r="AW49" s="172"/>
      <c r="AX49" s="172"/>
      <c r="AY49" s="172"/>
      <c r="AZ49" s="172"/>
      <c r="BA49" s="172"/>
      <c r="BB49" s="172"/>
      <c r="BC49" s="172"/>
      <c r="BD49" s="172"/>
      <c r="BE49" s="172"/>
      <c r="BF49" s="172"/>
      <c r="BG49" s="172"/>
      <c r="BH49" s="172"/>
      <c r="BI49" s="172"/>
      <c r="BJ49" s="172"/>
      <c r="BK49" s="172"/>
      <c r="BL49" s="172"/>
      <c r="BM49" s="172"/>
      <c r="BN49" s="172"/>
      <c r="BO49" s="172"/>
      <c r="BP49" s="172"/>
      <c r="BQ49" s="172"/>
      <c r="BR49" s="172"/>
      <c r="BS49" s="172"/>
      <c r="BT49" s="172"/>
      <c r="BU49" s="172"/>
      <c r="BV49" s="172"/>
      <c r="BW49" s="172"/>
      <c r="BX49" s="172"/>
      <c r="BY49" s="172"/>
      <c r="BZ49" s="172"/>
      <c r="CA49" s="172"/>
      <c r="CB49" s="172"/>
      <c r="CC49" s="172"/>
      <c r="CD49" s="172"/>
      <c r="CE49" s="172"/>
      <c r="CF49" s="172"/>
      <c r="CG49" s="172"/>
      <c r="CH49" s="172"/>
      <c r="CI49" s="172"/>
      <c r="CJ49" s="172"/>
      <c r="CK49" s="172"/>
      <c r="CL49" s="172"/>
      <c r="CM49" s="172"/>
      <c r="CN49" s="172"/>
      <c r="CO49" s="172"/>
      <c r="CP49" s="172"/>
      <c r="CQ49" s="172"/>
      <c r="CR49" s="172"/>
      <c r="CS49" s="172"/>
      <c r="CT49" s="172"/>
      <c r="CU49" s="172"/>
      <c r="CV49" s="172"/>
      <c r="CW49" s="172"/>
      <c r="CX49" s="172"/>
      <c r="CY49" s="172"/>
      <c r="CZ49" s="172"/>
      <c r="DA49" s="172"/>
      <c r="DB49" s="172"/>
      <c r="DC49" s="172"/>
      <c r="DD49" s="172"/>
      <c r="DE49" s="172"/>
      <c r="DF49" s="172"/>
      <c r="DG49" s="172"/>
      <c r="DH49" s="172"/>
      <c r="DI49" s="172"/>
      <c r="DJ49" s="172"/>
      <c r="DK49" s="172"/>
      <c r="DL49" s="172"/>
      <c r="DM49" s="172"/>
      <c r="DN49" s="172"/>
      <c r="DO49" s="172"/>
      <c r="DP49" s="172"/>
      <c r="DQ49" s="172"/>
      <c r="DR49" s="172"/>
      <c r="DS49" s="172"/>
      <c r="DT49" s="172"/>
      <c r="DU49" s="172"/>
      <c r="DV49" s="172"/>
      <c r="DW49" s="172"/>
      <c r="DX49" s="172"/>
      <c r="DY49" s="172"/>
      <c r="DZ49" s="172"/>
      <c r="EA49" s="172"/>
      <c r="EB49" s="172"/>
      <c r="EC49" s="172"/>
      <c r="ED49" s="172"/>
      <c r="EE49" s="172"/>
      <c r="EF49" s="172"/>
      <c r="EG49" s="172"/>
      <c r="EH49" s="172"/>
      <c r="EI49" s="172"/>
      <c r="EJ49" s="172"/>
      <c r="EK49" s="172"/>
      <c r="EL49" s="172"/>
      <c r="EM49" s="172"/>
      <c r="EN49" s="172"/>
      <c r="EO49" s="172"/>
      <c r="EP49" s="172"/>
      <c r="EQ49" s="172"/>
      <c r="ER49" s="172"/>
      <c r="ES49" s="172"/>
      <c r="ET49" s="172"/>
      <c r="EU49" s="172"/>
      <c r="EV49" s="172"/>
      <c r="EW49" s="172"/>
      <c r="EX49" s="172"/>
      <c r="EY49" s="172"/>
      <c r="EZ49" s="172"/>
      <c r="FA49" s="172"/>
      <c r="FB49" s="172"/>
      <c r="FC49" s="172"/>
      <c r="FD49" s="172"/>
      <c r="FE49" s="172"/>
      <c r="FF49" s="172"/>
      <c r="FG49" s="172"/>
      <c r="FH49" s="172"/>
      <c r="FI49" s="172"/>
      <c r="FJ49" s="172"/>
      <c r="FK49" s="172"/>
      <c r="FL49" s="172"/>
      <c r="FM49" s="172"/>
      <c r="FN49" s="172"/>
      <c r="FO49" s="172"/>
      <c r="FP49" s="172"/>
      <c r="FQ49" s="172"/>
      <c r="FR49" s="172"/>
      <c r="FS49" s="172"/>
      <c r="FT49" s="172"/>
      <c r="FU49" s="172"/>
      <c r="FV49" s="172"/>
      <c r="FW49" s="172"/>
      <c r="FX49" s="172"/>
      <c r="FY49" s="172"/>
      <c r="FZ49" s="172"/>
      <c r="GA49" s="172"/>
      <c r="GB49" s="172"/>
      <c r="GC49" s="172"/>
      <c r="GD49" s="172"/>
      <c r="GE49" s="172"/>
      <c r="GF49" s="172"/>
      <c r="GG49" s="172"/>
      <c r="GH49" s="172"/>
      <c r="GI49" s="172"/>
      <c r="GJ49" s="172"/>
      <c r="GK49" s="172"/>
      <c r="GL49" s="172"/>
      <c r="GM49" s="172"/>
      <c r="GN49" s="172"/>
      <c r="GO49" s="172"/>
      <c r="GP49" s="172"/>
      <c r="GQ49" s="172"/>
      <c r="GR49" s="172"/>
      <c r="GS49" s="172"/>
      <c r="GT49" s="172"/>
      <c r="GU49" s="172"/>
      <c r="GV49" s="172"/>
      <c r="GW49" s="172"/>
      <c r="GX49" s="172"/>
      <c r="GY49" s="172"/>
      <c r="GZ49" s="172"/>
      <c r="HA49" s="172"/>
      <c r="HB49" s="172"/>
      <c r="HC49" s="172"/>
    </row>
    <row r="50" spans="1:211" x14ac:dyDescent="0.2">
      <c r="A50" s="128" t="s">
        <v>154</v>
      </c>
      <c r="B50" s="127"/>
      <c r="C50" s="127"/>
      <c r="D50" s="127"/>
      <c r="E50" s="127"/>
      <c r="F50" s="129"/>
      <c r="G50" s="171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172"/>
      <c r="EX50" s="172"/>
      <c r="EY50" s="172"/>
      <c r="EZ50" s="172"/>
      <c r="FA50" s="172"/>
      <c r="FB50" s="172"/>
      <c r="FC50" s="172"/>
      <c r="FD50" s="172"/>
      <c r="FE50" s="172"/>
      <c r="FF50" s="172"/>
      <c r="FG50" s="172"/>
      <c r="FH50" s="172"/>
      <c r="FI50" s="172"/>
      <c r="FJ50" s="172"/>
      <c r="FK50" s="172"/>
      <c r="FL50" s="172"/>
      <c r="FM50" s="172"/>
      <c r="FN50" s="172"/>
      <c r="FO50" s="172"/>
      <c r="FP50" s="172"/>
      <c r="FQ50" s="172"/>
      <c r="FR50" s="172"/>
      <c r="FS50" s="172"/>
      <c r="FT50" s="172"/>
      <c r="FU50" s="172"/>
      <c r="FV50" s="172"/>
      <c r="FW50" s="172"/>
      <c r="FX50" s="172"/>
      <c r="FY50" s="172"/>
      <c r="FZ50" s="172"/>
      <c r="GA50" s="172"/>
      <c r="GB50" s="172"/>
      <c r="GC50" s="172"/>
      <c r="GD50" s="172"/>
      <c r="GE50" s="172"/>
      <c r="GF50" s="172"/>
      <c r="GG50" s="172"/>
      <c r="GH50" s="172"/>
      <c r="GI50" s="172"/>
      <c r="GJ50" s="172"/>
      <c r="GK50" s="172"/>
      <c r="GL50" s="172"/>
      <c r="GM50" s="172"/>
      <c r="GN50" s="172"/>
      <c r="GO50" s="172"/>
      <c r="GP50" s="172"/>
      <c r="GQ50" s="172"/>
      <c r="GR50" s="172"/>
      <c r="GS50" s="172"/>
      <c r="GT50" s="172"/>
      <c r="GU50" s="172"/>
      <c r="GV50" s="172"/>
      <c r="GW50" s="172"/>
      <c r="GX50" s="172"/>
      <c r="GY50" s="172"/>
      <c r="GZ50" s="172"/>
      <c r="HA50" s="172"/>
      <c r="HB50" s="172"/>
      <c r="HC50" s="172"/>
    </row>
    <row r="51" spans="1:211" x14ac:dyDescent="0.2">
      <c r="A51" s="131"/>
      <c r="B51" s="131"/>
      <c r="C51" s="131"/>
      <c r="D51" s="131"/>
      <c r="E51" s="127"/>
      <c r="F51" s="129"/>
      <c r="G51" s="171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32" t="s">
        <v>10</v>
      </c>
      <c r="B52" s="132" t="s">
        <v>11</v>
      </c>
      <c r="C52" s="132" t="s">
        <v>12</v>
      </c>
      <c r="D52" s="132" t="s">
        <v>8</v>
      </c>
      <c r="E52" s="127"/>
      <c r="F52" s="129"/>
      <c r="G52" s="171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206"/>
      <c r="B53" s="206"/>
      <c r="C53" s="206"/>
      <c r="D53" s="206"/>
      <c r="E53" s="127"/>
      <c r="F53" s="129"/>
      <c r="G53" s="167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  <c r="AF53" s="166"/>
      <c r="AG53" s="166"/>
      <c r="AH53" s="166"/>
      <c r="AI53" s="166"/>
      <c r="AJ53" s="166"/>
      <c r="AK53" s="166"/>
      <c r="AL53" s="166"/>
      <c r="AM53" s="166"/>
      <c r="AN53" s="166"/>
      <c r="AO53" s="166"/>
      <c r="AP53" s="166"/>
      <c r="AQ53" s="166"/>
      <c r="AR53" s="166"/>
      <c r="AS53" s="166"/>
      <c r="AT53" s="166"/>
      <c r="AU53" s="166"/>
      <c r="AV53" s="166"/>
      <c r="AW53" s="166"/>
      <c r="AX53" s="166"/>
      <c r="AY53" s="166"/>
      <c r="AZ53" s="166"/>
      <c r="BA53" s="166"/>
      <c r="BB53" s="166"/>
      <c r="BC53" s="166"/>
      <c r="BD53" s="166"/>
      <c r="BE53" s="166"/>
      <c r="BF53" s="166"/>
      <c r="BG53" s="166"/>
      <c r="BH53" s="166"/>
      <c r="BI53" s="166"/>
      <c r="BJ53" s="166"/>
      <c r="BK53" s="166"/>
      <c r="BL53" s="166"/>
      <c r="BM53" s="166"/>
      <c r="BN53" s="166"/>
      <c r="BO53" s="166"/>
      <c r="BP53" s="166"/>
      <c r="BQ53" s="166"/>
      <c r="BR53" s="166"/>
      <c r="BS53" s="166"/>
      <c r="BT53" s="166"/>
      <c r="BU53" s="166"/>
      <c r="BV53" s="166"/>
      <c r="BW53" s="166"/>
      <c r="BX53" s="166"/>
      <c r="BY53" s="166"/>
      <c r="BZ53" s="166"/>
      <c r="CA53" s="166"/>
      <c r="CB53" s="166"/>
      <c r="CC53" s="166"/>
      <c r="CD53" s="166"/>
      <c r="CE53" s="166"/>
      <c r="CF53" s="166"/>
      <c r="CG53" s="166"/>
      <c r="CH53" s="166"/>
      <c r="CI53" s="166"/>
      <c r="CJ53" s="166"/>
      <c r="CK53" s="166"/>
      <c r="CL53" s="166"/>
      <c r="CM53" s="166"/>
      <c r="CN53" s="166"/>
      <c r="CO53" s="166"/>
      <c r="CP53" s="166"/>
      <c r="CQ53" s="166"/>
      <c r="CR53" s="166"/>
      <c r="CS53" s="166"/>
      <c r="CT53" s="166"/>
      <c r="CU53" s="166"/>
      <c r="CV53" s="166"/>
      <c r="CW53" s="166"/>
      <c r="CX53" s="166"/>
      <c r="CY53" s="166"/>
      <c r="CZ53" s="166"/>
      <c r="DA53" s="166"/>
      <c r="DB53" s="166"/>
      <c r="DC53" s="166"/>
      <c r="DD53" s="166"/>
      <c r="DE53" s="166"/>
      <c r="DF53" s="166"/>
      <c r="DG53" s="166"/>
      <c r="DH53" s="166"/>
      <c r="DI53" s="166"/>
      <c r="DJ53" s="166"/>
      <c r="DK53" s="166"/>
      <c r="DL53" s="166"/>
      <c r="DM53" s="166"/>
      <c r="DN53" s="166"/>
      <c r="DO53" s="166"/>
      <c r="DP53" s="166"/>
      <c r="DQ53" s="166"/>
      <c r="DR53" s="166"/>
      <c r="DS53" s="166"/>
      <c r="DT53" s="166"/>
      <c r="DU53" s="166"/>
      <c r="DV53" s="166"/>
      <c r="DW53" s="166"/>
      <c r="DX53" s="166"/>
      <c r="DY53" s="166"/>
      <c r="DZ53" s="166"/>
      <c r="EA53" s="166"/>
      <c r="EB53" s="166"/>
      <c r="EC53" s="166"/>
      <c r="ED53" s="166"/>
      <c r="EE53" s="166"/>
      <c r="EF53" s="166"/>
      <c r="EG53" s="166"/>
      <c r="EH53" s="166"/>
      <c r="EI53" s="166"/>
      <c r="EJ53" s="166"/>
      <c r="EK53" s="166"/>
      <c r="EL53" s="166"/>
      <c r="EM53" s="166"/>
      <c r="EN53" s="166"/>
      <c r="EO53" s="166"/>
      <c r="EP53" s="166"/>
      <c r="EQ53" s="166"/>
      <c r="ER53" s="166"/>
      <c r="ES53" s="166"/>
      <c r="ET53" s="166"/>
      <c r="EU53" s="166"/>
      <c r="EV53" s="166"/>
      <c r="EW53" s="166"/>
      <c r="EX53" s="166"/>
      <c r="EY53" s="166"/>
      <c r="EZ53" s="166"/>
      <c r="FA53" s="166"/>
      <c r="FB53" s="166"/>
      <c r="FC53" s="166"/>
      <c r="FD53" s="166"/>
      <c r="FE53" s="166"/>
      <c r="FF53" s="166"/>
      <c r="FG53" s="166"/>
      <c r="FH53" s="166"/>
      <c r="FI53" s="166"/>
      <c r="FJ53" s="166"/>
      <c r="FK53" s="166"/>
      <c r="FL53" s="166"/>
      <c r="FM53" s="166"/>
      <c r="FN53" s="166"/>
      <c r="FO53" s="166"/>
      <c r="FP53" s="166"/>
      <c r="FQ53" s="166"/>
      <c r="FR53" s="166"/>
      <c r="FS53" s="166"/>
      <c r="FT53" s="166"/>
      <c r="FU53" s="166"/>
      <c r="FV53" s="166"/>
      <c r="FW53" s="166"/>
      <c r="FX53" s="166"/>
      <c r="FY53" s="166"/>
      <c r="FZ53" s="166"/>
      <c r="GA53" s="166"/>
      <c r="GB53" s="166"/>
      <c r="GC53" s="166"/>
      <c r="GD53" s="166"/>
      <c r="GE53" s="166"/>
      <c r="GF53" s="166"/>
      <c r="GG53" s="166"/>
      <c r="GH53" s="166"/>
      <c r="GI53" s="166"/>
      <c r="GJ53" s="166"/>
      <c r="GK53" s="166"/>
      <c r="GL53" s="166"/>
      <c r="GM53" s="166"/>
      <c r="GN53" s="166"/>
      <c r="GO53" s="166"/>
      <c r="GP53" s="166"/>
      <c r="GQ53" s="166"/>
      <c r="GR53" s="166"/>
      <c r="GS53" s="166"/>
      <c r="GT53" s="166"/>
      <c r="GU53" s="166"/>
      <c r="GV53" s="166"/>
      <c r="GW53" s="166"/>
      <c r="GX53" s="166"/>
      <c r="GY53" s="166"/>
      <c r="GZ53" s="166"/>
      <c r="HA53" s="166"/>
      <c r="HB53" s="166"/>
      <c r="HC53" s="166"/>
    </row>
    <row r="54" spans="1:211" x14ac:dyDescent="0.2">
      <c r="A54" s="147"/>
      <c r="B54" s="137"/>
      <c r="C54" s="148"/>
      <c r="D54" s="149" t="s">
        <v>14</v>
      </c>
      <c r="E54" s="127"/>
      <c r="F54" s="129"/>
      <c r="G54" s="167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42"/>
      <c r="B55" s="22"/>
      <c r="C55" s="137"/>
      <c r="D55" s="20"/>
      <c r="E55" s="127"/>
      <c r="F55" s="129"/>
      <c r="G55" s="167"/>
      <c r="H55" s="166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42"/>
      <c r="B56" s="22"/>
      <c r="C56" s="137"/>
      <c r="D56" s="271"/>
      <c r="E56" s="166"/>
      <c r="F56" s="129">
        <f>SUM(D55:D56)</f>
        <v>0</v>
      </c>
      <c r="G56" s="167"/>
    </row>
    <row r="57" spans="1:211" x14ac:dyDescent="0.2">
      <c r="A57" s="134"/>
      <c r="B57" s="165"/>
      <c r="C57" s="151"/>
      <c r="D57" s="149"/>
      <c r="E57" s="166"/>
      <c r="F57" s="129"/>
      <c r="G57" s="167"/>
    </row>
    <row r="58" spans="1:211" x14ac:dyDescent="0.2">
      <c r="A58" s="134"/>
      <c r="B58" s="137"/>
      <c r="C58" s="137"/>
      <c r="D58" s="149"/>
      <c r="E58" s="127"/>
      <c r="F58" s="166"/>
      <c r="G58" s="167"/>
    </row>
    <row r="59" spans="1:211" ht="13.5" thickBot="1" x14ac:dyDescent="0.25">
      <c r="A59" s="7" t="s">
        <v>363</v>
      </c>
      <c r="B59" s="127"/>
      <c r="C59" s="127"/>
      <c r="D59" s="127"/>
      <c r="E59" s="127"/>
      <c r="F59" s="152">
        <f>SUM(F38-F46+F56)</f>
        <v>6219289.4900000002</v>
      </c>
      <c r="G59" s="173"/>
    </row>
    <row r="60" spans="1:211" ht="13.5" thickTop="1" x14ac:dyDescent="0.2">
      <c r="A60" s="127"/>
      <c r="B60" s="127"/>
      <c r="C60" s="127"/>
      <c r="D60" s="127"/>
      <c r="E60" s="127"/>
      <c r="F60" s="129"/>
      <c r="G60" s="166"/>
    </row>
    <row r="61" spans="1:211" x14ac:dyDescent="0.2">
      <c r="A61" s="127"/>
      <c r="B61" s="127"/>
      <c r="C61" s="127"/>
      <c r="D61" s="127"/>
      <c r="E61" s="127"/>
      <c r="F61" s="129"/>
      <c r="G61" s="166"/>
    </row>
    <row r="62" spans="1:211" x14ac:dyDescent="0.2">
      <c r="A62" s="127"/>
      <c r="B62" s="127"/>
      <c r="C62" s="127"/>
      <c r="D62" s="127"/>
      <c r="E62" s="127"/>
      <c r="F62" s="129"/>
      <c r="G62" s="166"/>
    </row>
    <row r="63" spans="1:211" x14ac:dyDescent="0.2">
      <c r="A63" s="127"/>
      <c r="B63" s="127"/>
      <c r="C63" s="127"/>
      <c r="D63" s="127"/>
      <c r="E63" s="127"/>
      <c r="F63" s="129"/>
      <c r="G63" s="166"/>
    </row>
    <row r="64" spans="1:211" x14ac:dyDescent="0.2">
      <c r="A64" s="127"/>
      <c r="B64" s="127"/>
      <c r="C64" s="127"/>
      <c r="D64" s="127"/>
      <c r="E64" s="127"/>
      <c r="F64" s="129"/>
      <c r="G64" s="166"/>
    </row>
    <row r="65" spans="1:7" x14ac:dyDescent="0.2">
      <c r="A65" s="127"/>
      <c r="B65" s="127"/>
      <c r="C65" s="127"/>
      <c r="D65" s="127"/>
      <c r="E65" s="127"/>
      <c r="F65" s="129"/>
      <c r="G65" s="166"/>
    </row>
    <row r="66" spans="1:7" x14ac:dyDescent="0.2">
      <c r="A66" s="127"/>
      <c r="B66" s="127"/>
      <c r="C66" s="127"/>
      <c r="D66" s="127"/>
      <c r="E66" s="127"/>
      <c r="F66" s="129"/>
      <c r="G66" s="166"/>
    </row>
    <row r="67" spans="1:7" x14ac:dyDescent="0.2">
      <c r="A67" s="127"/>
      <c r="B67" s="127"/>
      <c r="C67" s="127"/>
      <c r="D67" s="127"/>
      <c r="E67" s="127"/>
      <c r="F67" s="129"/>
      <c r="G67" s="166"/>
    </row>
    <row r="68" spans="1:7" x14ac:dyDescent="0.2">
      <c r="A68" s="127"/>
      <c r="B68" s="127"/>
      <c r="C68" s="127"/>
      <c r="D68" s="127"/>
      <c r="E68" s="127"/>
      <c r="F68" s="129"/>
      <c r="G68" s="166"/>
    </row>
    <row r="69" spans="1:7" x14ac:dyDescent="0.2">
      <c r="A69" s="127"/>
      <c r="B69" s="127"/>
      <c r="C69" s="127"/>
      <c r="D69" s="127"/>
      <c r="E69" s="127"/>
      <c r="F69" s="129"/>
      <c r="G69" s="166"/>
    </row>
    <row r="70" spans="1:7" x14ac:dyDescent="0.2">
      <c r="A70" s="127"/>
      <c r="B70" s="127"/>
      <c r="C70" s="127"/>
      <c r="D70" s="127"/>
      <c r="E70" s="127"/>
      <c r="F70" s="129"/>
      <c r="G70" s="166"/>
    </row>
    <row r="71" spans="1:7" x14ac:dyDescent="0.2">
      <c r="A71" s="127"/>
      <c r="B71" s="127"/>
      <c r="C71" s="127"/>
      <c r="D71" s="127"/>
      <c r="E71" s="127"/>
      <c r="F71" s="129"/>
      <c r="G71" s="166"/>
    </row>
    <row r="72" spans="1:7" ht="13.5" customHeight="1" x14ac:dyDescent="0.2">
      <c r="A72" s="127"/>
      <c r="B72" s="127"/>
      <c r="C72" s="127"/>
      <c r="D72" s="127"/>
      <c r="E72" s="127"/>
      <c r="F72" s="129"/>
      <c r="G72" s="166"/>
    </row>
    <row r="73" spans="1:7" x14ac:dyDescent="0.2">
      <c r="A73" s="127"/>
      <c r="B73" s="127"/>
      <c r="C73" s="127"/>
      <c r="D73" s="127"/>
      <c r="E73" s="127"/>
      <c r="F73" s="129"/>
      <c r="G73" s="166"/>
    </row>
    <row r="74" spans="1:7" x14ac:dyDescent="0.2">
      <c r="A74" s="127"/>
      <c r="B74" s="127"/>
      <c r="C74" s="127"/>
      <c r="D74" s="127"/>
      <c r="E74" s="127"/>
      <c r="F74" s="129"/>
      <c r="G74" s="166"/>
    </row>
    <row r="75" spans="1:7" x14ac:dyDescent="0.2">
      <c r="A75" s="127"/>
      <c r="B75" s="127"/>
      <c r="C75" s="127"/>
      <c r="D75" s="127"/>
      <c r="E75" s="127"/>
      <c r="F75" s="129"/>
      <c r="G75" s="166"/>
    </row>
    <row r="76" spans="1:7" x14ac:dyDescent="0.2">
      <c r="A76" s="127"/>
      <c r="B76" s="127"/>
      <c r="C76" s="127"/>
      <c r="D76" s="127"/>
      <c r="E76" s="127"/>
      <c r="F76" s="129"/>
      <c r="G76" s="166"/>
    </row>
    <row r="77" spans="1:7" x14ac:dyDescent="0.2">
      <c r="A77" s="127"/>
      <c r="B77" s="127"/>
      <c r="C77" s="127"/>
      <c r="D77" s="127"/>
      <c r="E77" s="127"/>
      <c r="F77" s="129"/>
      <c r="G77" s="166"/>
    </row>
    <row r="78" spans="1:7" x14ac:dyDescent="0.2">
      <c r="A78" s="127"/>
      <c r="B78" s="127"/>
      <c r="C78" s="127"/>
      <c r="D78" s="127"/>
      <c r="E78" s="127"/>
      <c r="F78" s="129"/>
      <c r="G78" s="166"/>
    </row>
    <row r="79" spans="1:7" x14ac:dyDescent="0.2">
      <c r="A79" s="127"/>
      <c r="B79" s="127"/>
      <c r="C79" s="127"/>
      <c r="D79" s="127"/>
      <c r="E79" s="127"/>
      <c r="F79" s="129"/>
      <c r="G79" s="166"/>
    </row>
    <row r="80" spans="1:7" x14ac:dyDescent="0.2">
      <c r="A80" s="127"/>
      <c r="B80" s="127"/>
      <c r="C80" s="127"/>
      <c r="D80" s="127"/>
      <c r="E80" s="127"/>
      <c r="F80" s="129"/>
      <c r="G80" s="166"/>
    </row>
    <row r="81" spans="1:7" x14ac:dyDescent="0.2">
      <c r="A81" s="127"/>
      <c r="B81" s="127"/>
      <c r="C81" s="127"/>
      <c r="D81" s="127"/>
      <c r="E81" s="127"/>
      <c r="F81" s="129"/>
      <c r="G81" s="166"/>
    </row>
  </sheetData>
  <mergeCells count="5">
    <mergeCell ref="D3:F4"/>
    <mergeCell ref="A13:F14"/>
    <mergeCell ref="A16:E16"/>
    <mergeCell ref="A17:E17"/>
    <mergeCell ref="A40:F40"/>
  </mergeCells>
  <pageMargins left="1.1811023622047245" right="0.39370078740157483" top="0.78740157480314965" bottom="0.23622047244094491" header="0" footer="0"/>
  <pageSetup scale="75" orientation="portrait" r:id="rId1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55105-8C91-474C-B08D-31663F561500}">
  <sheetPr>
    <tabColor rgb="FFFFFF00"/>
  </sheetPr>
  <dimension ref="A1:HC85"/>
  <sheetViews>
    <sheetView tabSelected="1" view="pageBreakPreview" topLeftCell="A58" zoomScaleNormal="100" zoomScaleSheetLayoutView="100" workbookViewId="0">
      <selection activeCell="D65" sqref="D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7" max="7" width="14.85546875" bestFit="1" customWidth="1"/>
    <col min="8" max="8" width="11.42578125" style="47"/>
  </cols>
  <sheetData>
    <row r="1" spans="1:7" s="47" customFormat="1" ht="12.95" customHeight="1" x14ac:dyDescent="0.2">
      <c r="A1" s="43"/>
      <c r="B1" s="124"/>
      <c r="C1" s="2"/>
      <c r="D1" s="3"/>
      <c r="E1" s="4"/>
      <c r="F1" s="19"/>
      <c r="G1"/>
    </row>
    <row r="2" spans="1:7" s="47" customFormat="1" ht="12.95" customHeight="1" x14ac:dyDescent="0.2">
      <c r="A2" s="43"/>
      <c r="B2" s="124"/>
      <c r="C2" s="2"/>
      <c r="D2"/>
      <c r="E2" s="4"/>
      <c r="F2" s="19"/>
      <c r="G2"/>
    </row>
    <row r="3" spans="1:7" s="47" customFormat="1" ht="12.95" customHeight="1" x14ac:dyDescent="0.2">
      <c r="A3" s="43"/>
      <c r="B3" s="200"/>
      <c r="C3" s="18"/>
      <c r="D3" s="350"/>
      <c r="E3" s="350"/>
      <c r="F3" s="350"/>
      <c r="G3"/>
    </row>
    <row r="4" spans="1:7" s="47" customFormat="1" ht="12.95" customHeight="1" x14ac:dyDescent="0.2">
      <c r="A4" s="43"/>
      <c r="B4" s="200"/>
      <c r="C4" s="18"/>
      <c r="D4" s="350"/>
      <c r="E4" s="350"/>
      <c r="F4" s="350"/>
      <c r="G4"/>
    </row>
    <row r="5" spans="1:7" s="47" customFormat="1" ht="12.95" customHeight="1" x14ac:dyDescent="0.2">
      <c r="A5" s="43"/>
      <c r="B5" s="200"/>
      <c r="C5" s="18"/>
      <c r="D5" s="3"/>
      <c r="E5" s="3"/>
      <c r="F5" s="14"/>
      <c r="G5"/>
    </row>
    <row r="6" spans="1:7" s="47" customFormat="1" ht="12.95" customHeight="1" x14ac:dyDescent="0.2">
      <c r="A6"/>
      <c r="B6" s="201"/>
      <c r="C6" s="18"/>
      <c r="D6" s="3"/>
      <c r="E6" s="3"/>
      <c r="F6" s="14"/>
      <c r="G6"/>
    </row>
    <row r="7" spans="1:7" s="47" customFormat="1" ht="12.95" customHeight="1" x14ac:dyDescent="0.2">
      <c r="A7"/>
      <c r="B7" s="201"/>
      <c r="C7" s="18"/>
      <c r="D7" s="3"/>
      <c r="E7" s="3"/>
      <c r="F7" s="14"/>
      <c r="G7"/>
    </row>
    <row r="8" spans="1:7" s="47" customFormat="1" ht="12.95" customHeight="1" x14ac:dyDescent="0.2">
      <c r="A8"/>
      <c r="B8" s="201"/>
      <c r="C8" s="18"/>
      <c r="D8" s="3"/>
      <c r="E8" s="3"/>
      <c r="F8" s="14"/>
      <c r="G8"/>
    </row>
    <row r="9" spans="1:7" s="47" customFormat="1" ht="12.95" customHeight="1" x14ac:dyDescent="0.2">
      <c r="A9" s="2"/>
      <c r="B9" s="203"/>
      <c r="C9" s="3"/>
      <c r="D9" s="3"/>
      <c r="E9" s="3"/>
      <c r="F9" s="14"/>
      <c r="G9"/>
    </row>
    <row r="10" spans="1:7" s="47" customFormat="1" ht="12.95" customHeight="1" x14ac:dyDescent="0.2">
      <c r="A10" s="5"/>
      <c r="B10" s="5"/>
      <c r="C10" s="12"/>
      <c r="D10" s="14"/>
      <c r="E10"/>
      <c r="F10" s="14"/>
      <c r="G10"/>
    </row>
    <row r="11" spans="1:7" s="47" customFormat="1" x14ac:dyDescent="0.2">
      <c r="A11" s="127"/>
      <c r="B11" s="127"/>
      <c r="C11" s="127"/>
      <c r="D11" s="127"/>
      <c r="E11" s="128" t="s">
        <v>349</v>
      </c>
      <c r="F11" s="129"/>
      <c r="G11" s="167"/>
    </row>
    <row r="12" spans="1:7" s="47" customFormat="1" x14ac:dyDescent="0.2">
      <c r="A12" s="127"/>
      <c r="B12" s="127"/>
      <c r="C12" s="127"/>
      <c r="D12" s="127"/>
      <c r="E12"/>
      <c r="F12" s="129"/>
      <c r="G12" s="167"/>
    </row>
    <row r="13" spans="1:7" s="47" customFormat="1" x14ac:dyDescent="0.2">
      <c r="A13" s="356" t="s">
        <v>454</v>
      </c>
      <c r="B13" s="356"/>
      <c r="C13" s="356"/>
      <c r="D13" s="356"/>
      <c r="E13" s="356"/>
      <c r="F13" s="356"/>
      <c r="G13" s="167"/>
    </row>
    <row r="14" spans="1:7" s="47" customFormat="1" x14ac:dyDescent="0.2">
      <c r="A14" s="356"/>
      <c r="B14" s="356"/>
      <c r="C14" s="356"/>
      <c r="D14" s="356"/>
      <c r="E14" s="356"/>
      <c r="F14" s="356"/>
      <c r="G14" s="167"/>
    </row>
    <row r="15" spans="1:7" s="47" customFormat="1" x14ac:dyDescent="0.2">
      <c r="A15" s="284"/>
      <c r="B15" s="284"/>
      <c r="C15" s="284"/>
      <c r="D15" s="284"/>
      <c r="E15" s="284"/>
      <c r="F15" s="284"/>
      <c r="G15" s="167"/>
    </row>
    <row r="16" spans="1:7" s="47" customFormat="1" x14ac:dyDescent="0.2">
      <c r="A16" s="130"/>
      <c r="B16" s="127"/>
      <c r="C16" s="127"/>
      <c r="D16" s="127"/>
      <c r="E16" s="127"/>
      <c r="F16" s="129"/>
      <c r="G16" s="167"/>
    </row>
    <row r="17" spans="1:7" s="47" customFormat="1" x14ac:dyDescent="0.2">
      <c r="A17" s="7" t="s">
        <v>362</v>
      </c>
      <c r="B17" s="127"/>
      <c r="C17" s="127"/>
      <c r="D17" s="131"/>
      <c r="E17" s="127"/>
      <c r="F17" s="214">
        <v>106755375.7</v>
      </c>
      <c r="G17" s="167"/>
    </row>
    <row r="18" spans="1:7" s="47" customFormat="1" x14ac:dyDescent="0.2">
      <c r="A18" s="130"/>
      <c r="B18" s="127"/>
      <c r="C18" s="127"/>
      <c r="D18" s="131"/>
      <c r="E18" s="127"/>
      <c r="F18" s="129"/>
      <c r="G18" s="167"/>
    </row>
    <row r="19" spans="1:7" s="47" customFormat="1" x14ac:dyDescent="0.2">
      <c r="A19" s="130"/>
      <c r="B19" s="127"/>
      <c r="C19" s="127"/>
      <c r="D19" s="131"/>
      <c r="E19" s="127"/>
      <c r="F19" s="129"/>
      <c r="G19" s="167"/>
    </row>
    <row r="20" spans="1:7" s="47" customFormat="1" x14ac:dyDescent="0.2">
      <c r="A20" s="128" t="s">
        <v>16</v>
      </c>
      <c r="B20" s="127"/>
      <c r="C20" s="127"/>
      <c r="D20" s="131"/>
      <c r="E20" s="127"/>
      <c r="F20" s="129"/>
      <c r="G20" s="167"/>
    </row>
    <row r="21" spans="1:7" s="47" customFormat="1" x14ac:dyDescent="0.2">
      <c r="A21" s="128" t="s">
        <v>151</v>
      </c>
      <c r="B21" s="127"/>
      <c r="C21" s="127"/>
      <c r="D21" s="127"/>
      <c r="E21" s="127"/>
      <c r="F21" s="129"/>
      <c r="G21" s="167"/>
    </row>
    <row r="22" spans="1:7" s="47" customFormat="1" x14ac:dyDescent="0.2">
      <c r="A22" s="131"/>
      <c r="B22" s="131"/>
      <c r="C22" s="131"/>
      <c r="D22" s="127"/>
      <c r="E22" s="127"/>
      <c r="F22" s="129"/>
      <c r="G22" s="167"/>
    </row>
    <row r="23" spans="1:7" s="47" customFormat="1" x14ac:dyDescent="0.2">
      <c r="A23" s="132" t="s">
        <v>10</v>
      </c>
      <c r="B23" s="132" t="s">
        <v>11</v>
      </c>
      <c r="C23" s="132" t="s">
        <v>1</v>
      </c>
      <c r="D23" s="132" t="s">
        <v>8</v>
      </c>
      <c r="E23" s="127"/>
      <c r="F23" s="129"/>
      <c r="G23" s="167"/>
    </row>
    <row r="24" spans="1:7" s="47" customFormat="1" x14ac:dyDescent="0.2">
      <c r="A24" s="206"/>
      <c r="B24" s="206"/>
      <c r="C24" s="206"/>
      <c r="D24" s="206"/>
      <c r="E24" s="127"/>
      <c r="F24" s="129"/>
      <c r="G24" s="167"/>
    </row>
    <row r="25" spans="1:7" s="47" customFormat="1" x14ac:dyDescent="0.2">
      <c r="A25" s="131"/>
      <c r="B25" s="131"/>
      <c r="C25" s="131"/>
      <c r="D25" s="131"/>
      <c r="E25" s="127"/>
      <c r="F25" s="129"/>
      <c r="G25" s="167"/>
    </row>
    <row r="26" spans="1:7" s="47" customFormat="1" x14ac:dyDescent="0.2">
      <c r="A26" s="134"/>
      <c r="B26" s="135"/>
      <c r="C26" s="135"/>
      <c r="D26" s="279"/>
      <c r="E26" s="127"/>
      <c r="F26" s="129">
        <f>D26</f>
        <v>0</v>
      </c>
      <c r="G26" s="167"/>
    </row>
    <row r="27" spans="1:7" s="47" customFormat="1" x14ac:dyDescent="0.2">
      <c r="A27" s="134"/>
      <c r="B27" s="135"/>
      <c r="C27" s="197"/>
      <c r="D27" s="145"/>
      <c r="E27" s="127"/>
      <c r="F27"/>
      <c r="G27" s="167"/>
    </row>
    <row r="28" spans="1:7" s="47" customFormat="1" x14ac:dyDescent="0.2">
      <c r="A28" s="134"/>
      <c r="B28" s="135"/>
      <c r="C28" s="197"/>
      <c r="D28" s="145"/>
      <c r="E28" s="127"/>
      <c r="F28"/>
      <c r="G28" s="167"/>
    </row>
    <row r="29" spans="1:7" s="47" customFormat="1" x14ac:dyDescent="0.2">
      <c r="A29" s="162" t="s">
        <v>17</v>
      </c>
      <c r="B29" s="135"/>
      <c r="C29" s="135"/>
      <c r="D29" s="145"/>
      <c r="E29" s="127"/>
      <c r="F29" s="129"/>
      <c r="G29" s="167"/>
    </row>
    <row r="30" spans="1:7" s="47" customFormat="1" x14ac:dyDescent="0.2">
      <c r="A30" s="128" t="s">
        <v>152</v>
      </c>
      <c r="B30" s="127"/>
      <c r="C30" s="127"/>
      <c r="D30" s="127"/>
      <c r="E30" s="127"/>
      <c r="F30" s="129"/>
      <c r="G30" s="167"/>
    </row>
    <row r="31" spans="1:7" s="47" customFormat="1" x14ac:dyDescent="0.2">
      <c r="A31" s="131"/>
      <c r="B31" s="131"/>
      <c r="C31" s="131"/>
      <c r="D31" s="131"/>
      <c r="E31" s="127"/>
      <c r="F31" s="129"/>
      <c r="G31" s="167"/>
    </row>
    <row r="32" spans="1:7" s="47" customFormat="1" x14ac:dyDescent="0.2">
      <c r="A32" s="132" t="s">
        <v>10</v>
      </c>
      <c r="B32" s="132" t="s">
        <v>11</v>
      </c>
      <c r="C32" s="132" t="s">
        <v>12</v>
      </c>
      <c r="D32" s="132" t="s">
        <v>8</v>
      </c>
      <c r="E32" s="127"/>
      <c r="F32" s="129"/>
      <c r="G32" s="167"/>
    </row>
    <row r="33" spans="1:211" x14ac:dyDescent="0.2">
      <c r="A33" s="206"/>
      <c r="B33" s="206"/>
      <c r="C33" s="206"/>
      <c r="D33" s="206"/>
      <c r="E33" s="127"/>
      <c r="F33" s="129"/>
      <c r="G33" s="167"/>
    </row>
    <row r="34" spans="1:211" x14ac:dyDescent="0.2">
      <c r="A34" s="134"/>
      <c r="B34" s="135"/>
      <c r="C34" s="135"/>
      <c r="D34" s="136"/>
      <c r="E34" s="137"/>
      <c r="F34" s="138"/>
      <c r="G34" s="169"/>
    </row>
    <row r="35" spans="1:211" s="47" customFormat="1" x14ac:dyDescent="0.2">
      <c r="A35" s="134"/>
      <c r="B35" s="135"/>
      <c r="C35" s="135"/>
      <c r="D35" s="205"/>
      <c r="E35" s="137"/>
      <c r="F35" s="140">
        <f>SUM(D35:D35)</f>
        <v>0</v>
      </c>
      <c r="G35" s="169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</row>
    <row r="36" spans="1:211" s="47" customFormat="1" x14ac:dyDescent="0.2">
      <c r="A36" s="134"/>
      <c r="B36" s="135"/>
      <c r="C36" s="135"/>
      <c r="D36" s="136"/>
      <c r="E36" s="137"/>
      <c r="F36" s="140"/>
      <c r="G36" s="169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47" customFormat="1" x14ac:dyDescent="0.2">
      <c r="A37" s="134"/>
      <c r="B37" s="135"/>
      <c r="C37" s="135"/>
      <c r="D37" s="136"/>
      <c r="E37" s="137"/>
      <c r="F37" s="140"/>
      <c r="G37" s="169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47" customFormat="1" x14ac:dyDescent="0.2">
      <c r="A38" s="135"/>
      <c r="B38" s="163"/>
      <c r="C38" s="135"/>
      <c r="D38" s="136"/>
      <c r="E38" s="137"/>
      <c r="F38" s="163"/>
      <c r="G38" s="169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x14ac:dyDescent="0.2">
      <c r="A39" s="134"/>
      <c r="B39" s="135"/>
      <c r="C39" s="164"/>
      <c r="D39" s="140" t="s">
        <v>13</v>
      </c>
      <c r="E39" s="127"/>
      <c r="F39" s="142">
        <f>F17-F26+F35</f>
        <v>106755375.7</v>
      </c>
      <c r="G39" s="170"/>
      <c r="H39" s="344"/>
    </row>
    <row r="40" spans="1:211" x14ac:dyDescent="0.2">
      <c r="A40" s="134"/>
      <c r="B40" s="135"/>
      <c r="C40" s="164"/>
      <c r="D40" s="140"/>
      <c r="E40" s="127"/>
      <c r="F40" s="142"/>
      <c r="G40" s="170"/>
    </row>
    <row r="41" spans="1:211" x14ac:dyDescent="0.2">
      <c r="A41" s="354" t="s">
        <v>16</v>
      </c>
      <c r="B41" s="354"/>
      <c r="C41" s="354"/>
      <c r="D41" s="354"/>
      <c r="E41" s="354"/>
      <c r="F41" s="354"/>
      <c r="G41" s="166"/>
    </row>
    <row r="42" spans="1:211" x14ac:dyDescent="0.2">
      <c r="A42" s="128" t="s">
        <v>153</v>
      </c>
      <c r="B42" s="127"/>
      <c r="C42" s="127"/>
      <c r="D42" s="143"/>
      <c r="E42" s="127"/>
      <c r="F42" s="140"/>
      <c r="G42" s="167"/>
    </row>
    <row r="43" spans="1:211" x14ac:dyDescent="0.2">
      <c r="A43" s="131"/>
      <c r="B43" s="131"/>
      <c r="C43" s="131"/>
      <c r="D43" s="131"/>
      <c r="E43" s="127"/>
      <c r="F43" s="129"/>
      <c r="G43" s="167"/>
    </row>
    <row r="44" spans="1:211" x14ac:dyDescent="0.2">
      <c r="A44" s="132" t="s">
        <v>10</v>
      </c>
      <c r="B44" s="132" t="s">
        <v>11</v>
      </c>
      <c r="C44" s="132" t="s">
        <v>12</v>
      </c>
      <c r="D44" s="132" t="s">
        <v>8</v>
      </c>
      <c r="E44" s="127"/>
      <c r="F44" s="129"/>
      <c r="G44" s="167"/>
      <c r="H44" s="343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66"/>
      <c r="AK44" s="166"/>
      <c r="AL44" s="166"/>
      <c r="AM44" s="166"/>
      <c r="AN44" s="166"/>
      <c r="AO44" s="166"/>
      <c r="AP44" s="166"/>
      <c r="AQ44" s="166"/>
      <c r="AR44" s="166"/>
      <c r="AS44" s="166"/>
      <c r="AT44" s="166"/>
      <c r="AU44" s="166"/>
      <c r="AV44" s="166"/>
      <c r="AW44" s="166"/>
      <c r="AX44" s="166"/>
      <c r="AY44" s="166"/>
      <c r="AZ44" s="166"/>
      <c r="BA44" s="166"/>
      <c r="BB44" s="166"/>
      <c r="BC44" s="166"/>
      <c r="BD44" s="166"/>
      <c r="BE44" s="166"/>
      <c r="BF44" s="166"/>
      <c r="BG44" s="166"/>
      <c r="BH44" s="166"/>
      <c r="BI44" s="166"/>
      <c r="BJ44" s="166"/>
      <c r="BK44" s="166"/>
      <c r="BL44" s="166"/>
      <c r="BM44" s="166"/>
      <c r="BN44" s="166"/>
      <c r="BO44" s="166"/>
      <c r="BP44" s="166"/>
      <c r="BQ44" s="166"/>
      <c r="BR44" s="166"/>
      <c r="BS44" s="166"/>
      <c r="BT44" s="166"/>
      <c r="BU44" s="166"/>
      <c r="BV44" s="166"/>
      <c r="BW44" s="166"/>
      <c r="BX44" s="166"/>
      <c r="BY44" s="166"/>
      <c r="BZ44" s="166"/>
      <c r="CA44" s="166"/>
      <c r="CB44" s="166"/>
      <c r="CC44" s="166"/>
      <c r="CD44" s="166"/>
      <c r="CE44" s="166"/>
      <c r="CF44" s="166"/>
      <c r="CG44" s="166"/>
      <c r="CH44" s="166"/>
      <c r="CI44" s="166"/>
      <c r="CJ44" s="166"/>
      <c r="CK44" s="166"/>
      <c r="CL44" s="166"/>
      <c r="CM44" s="166"/>
      <c r="CN44" s="166"/>
      <c r="CO44" s="166"/>
      <c r="CP44" s="166"/>
      <c r="CQ44" s="166"/>
      <c r="CR44" s="166"/>
      <c r="CS44" s="166"/>
      <c r="CT44" s="166"/>
      <c r="CU44" s="166"/>
      <c r="CV44" s="166"/>
      <c r="CW44" s="166"/>
      <c r="CX44" s="166"/>
      <c r="CY44" s="166"/>
      <c r="CZ44" s="166"/>
      <c r="DA44" s="166"/>
      <c r="DB44" s="166"/>
      <c r="DC44" s="166"/>
      <c r="DD44" s="166"/>
      <c r="DE44" s="166"/>
      <c r="DF44" s="166"/>
      <c r="DG44" s="166"/>
      <c r="DH44" s="166"/>
      <c r="DI44" s="166"/>
      <c r="DJ44" s="166"/>
      <c r="DK44" s="166"/>
      <c r="DL44" s="166"/>
      <c r="DM44" s="166"/>
      <c r="DN44" s="166"/>
      <c r="DO44" s="166"/>
      <c r="DP44" s="166"/>
      <c r="DQ44" s="166"/>
      <c r="DR44" s="166"/>
      <c r="DS44" s="166"/>
      <c r="DT44" s="166"/>
      <c r="DU44" s="166"/>
      <c r="DV44" s="166"/>
      <c r="DW44" s="166"/>
      <c r="DX44" s="166"/>
      <c r="DY44" s="166"/>
      <c r="DZ44" s="166"/>
      <c r="EA44" s="166"/>
      <c r="EB44" s="166"/>
      <c r="EC44" s="166"/>
      <c r="ED44" s="166"/>
      <c r="EE44" s="166"/>
      <c r="EF44" s="166"/>
      <c r="EG44" s="166"/>
      <c r="EH44" s="166"/>
      <c r="EI44" s="166"/>
      <c r="EJ44" s="166"/>
      <c r="EK44" s="166"/>
      <c r="EL44" s="166"/>
      <c r="EM44" s="166"/>
      <c r="EN44" s="166"/>
      <c r="EO44" s="166"/>
      <c r="EP44" s="166"/>
      <c r="EQ44" s="166"/>
      <c r="ER44" s="166"/>
      <c r="ES44" s="166"/>
      <c r="ET44" s="166"/>
      <c r="EU44" s="166"/>
      <c r="EV44" s="166"/>
      <c r="EW44" s="166"/>
      <c r="EX44" s="166"/>
      <c r="EY44" s="166"/>
      <c r="EZ44" s="166"/>
      <c r="FA44" s="166"/>
      <c r="FB44" s="166"/>
      <c r="FC44" s="166"/>
      <c r="FD44" s="166"/>
      <c r="FE44" s="166"/>
      <c r="FF44" s="166"/>
      <c r="FG44" s="166"/>
      <c r="FH44" s="166"/>
      <c r="FI44" s="166"/>
      <c r="FJ44" s="166"/>
      <c r="FK44" s="166"/>
      <c r="FL44" s="166"/>
      <c r="FM44" s="166"/>
      <c r="FN44" s="166"/>
      <c r="FO44" s="166"/>
      <c r="FP44" s="166"/>
      <c r="FQ44" s="166"/>
      <c r="FR44" s="166"/>
      <c r="FS44" s="166"/>
      <c r="FT44" s="166"/>
      <c r="FU44" s="166"/>
      <c r="FV44" s="166"/>
      <c r="FW44" s="166"/>
      <c r="FX44" s="166"/>
      <c r="FY44" s="166"/>
      <c r="FZ44" s="166"/>
      <c r="GA44" s="166"/>
      <c r="GB44" s="166"/>
      <c r="GC44" s="166"/>
      <c r="GD44" s="166"/>
      <c r="GE44" s="166"/>
      <c r="GF44" s="166"/>
      <c r="GG44" s="166"/>
      <c r="GH44" s="166"/>
      <c r="GI44" s="166"/>
      <c r="GJ44" s="166"/>
      <c r="GK44" s="166"/>
      <c r="GL44" s="166"/>
      <c r="GM44" s="166"/>
      <c r="GN44" s="166"/>
      <c r="GO44" s="166"/>
      <c r="GP44" s="166"/>
      <c r="GQ44" s="166"/>
      <c r="GR44" s="166"/>
      <c r="GS44" s="166"/>
      <c r="GT44" s="166"/>
      <c r="GU44" s="166"/>
      <c r="GV44" s="166"/>
      <c r="GW44" s="166"/>
      <c r="GX44" s="166"/>
      <c r="GY44" s="166"/>
      <c r="GZ44" s="166"/>
      <c r="HA44" s="166"/>
      <c r="HB44" s="166"/>
      <c r="HC44" s="166"/>
    </row>
    <row r="45" spans="1:211" x14ac:dyDescent="0.2">
      <c r="A45" s="206"/>
      <c r="B45" s="206"/>
      <c r="C45" s="206"/>
      <c r="D45" s="206"/>
      <c r="E45" s="127"/>
      <c r="F45" s="129" t="s">
        <v>2</v>
      </c>
      <c r="G45" s="167"/>
      <c r="H45" s="343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  <c r="AF45" s="166"/>
      <c r="AG45" s="166"/>
      <c r="AH45" s="166"/>
      <c r="AI45" s="166"/>
      <c r="AJ45" s="166"/>
      <c r="AK45" s="166"/>
      <c r="AL45" s="166"/>
      <c r="AM45" s="166"/>
      <c r="AN45" s="166"/>
      <c r="AO45" s="166"/>
      <c r="AP45" s="166"/>
      <c r="AQ45" s="166"/>
      <c r="AR45" s="166"/>
      <c r="AS45" s="166"/>
      <c r="AT45" s="166"/>
      <c r="AU45" s="166"/>
      <c r="AV45" s="166"/>
      <c r="AW45" s="166"/>
      <c r="AX45" s="166"/>
      <c r="AY45" s="166"/>
      <c r="AZ45" s="166"/>
      <c r="BA45" s="166"/>
      <c r="BB45" s="166"/>
      <c r="BC45" s="166"/>
      <c r="BD45" s="166"/>
      <c r="BE45" s="166"/>
      <c r="BF45" s="166"/>
      <c r="BG45" s="166"/>
      <c r="BH45" s="166"/>
      <c r="BI45" s="166"/>
      <c r="BJ45" s="166"/>
      <c r="BK45" s="166"/>
      <c r="BL45" s="166"/>
      <c r="BM45" s="166"/>
      <c r="BN45" s="166"/>
      <c r="BO45" s="166"/>
      <c r="BP45" s="166"/>
      <c r="BQ45" s="166"/>
      <c r="BR45" s="166"/>
      <c r="BS45" s="166"/>
      <c r="BT45" s="166"/>
      <c r="BU45" s="166"/>
      <c r="BV45" s="166"/>
      <c r="BW45" s="166"/>
      <c r="BX45" s="166"/>
      <c r="BY45" s="166"/>
      <c r="BZ45" s="166"/>
      <c r="CA45" s="166"/>
      <c r="CB45" s="166"/>
      <c r="CC45" s="166"/>
      <c r="CD45" s="166"/>
      <c r="CE45" s="166"/>
      <c r="CF45" s="166"/>
      <c r="CG45" s="166"/>
      <c r="CH45" s="166"/>
      <c r="CI45" s="166"/>
      <c r="CJ45" s="166"/>
      <c r="CK45" s="166"/>
      <c r="CL45" s="166"/>
      <c r="CM45" s="166"/>
      <c r="CN45" s="166"/>
      <c r="CO45" s="166"/>
      <c r="CP45" s="166"/>
      <c r="CQ45" s="166"/>
      <c r="CR45" s="166"/>
      <c r="CS45" s="166"/>
      <c r="CT45" s="166"/>
      <c r="CU45" s="166"/>
      <c r="CV45" s="166"/>
      <c r="CW45" s="166"/>
      <c r="CX45" s="166"/>
      <c r="CY45" s="166"/>
      <c r="CZ45" s="166"/>
      <c r="DA45" s="166"/>
      <c r="DB45" s="166"/>
      <c r="DC45" s="166"/>
      <c r="DD45" s="166"/>
      <c r="DE45" s="166"/>
      <c r="DF45" s="166"/>
      <c r="DG45" s="166"/>
      <c r="DH45" s="166"/>
      <c r="DI45" s="166"/>
      <c r="DJ45" s="166"/>
      <c r="DK45" s="166"/>
      <c r="DL45" s="166"/>
      <c r="DM45" s="166"/>
      <c r="DN45" s="166"/>
      <c r="DO45" s="166"/>
      <c r="DP45" s="166"/>
      <c r="DQ45" s="166"/>
      <c r="DR45" s="166"/>
      <c r="DS45" s="166"/>
      <c r="DT45" s="166"/>
      <c r="DU45" s="166"/>
      <c r="DV45" s="166"/>
      <c r="DW45" s="166"/>
      <c r="DX45" s="166"/>
      <c r="DY45" s="166"/>
      <c r="DZ45" s="166"/>
      <c r="EA45" s="166"/>
      <c r="EB45" s="166"/>
      <c r="EC45" s="166"/>
      <c r="ED45" s="166"/>
      <c r="EE45" s="166"/>
      <c r="EF45" s="166"/>
      <c r="EG45" s="166"/>
      <c r="EH45" s="166"/>
      <c r="EI45" s="166"/>
      <c r="EJ45" s="166"/>
      <c r="EK45" s="166"/>
      <c r="EL45" s="166"/>
      <c r="EM45" s="166"/>
      <c r="EN45" s="166"/>
      <c r="EO45" s="166"/>
      <c r="EP45" s="166"/>
      <c r="EQ45" s="166"/>
      <c r="ER45" s="166"/>
      <c r="ES45" s="166"/>
      <c r="ET45" s="166"/>
      <c r="EU45" s="166"/>
      <c r="EV45" s="166"/>
      <c r="EW45" s="166"/>
      <c r="EX45" s="166"/>
      <c r="EY45" s="166"/>
      <c r="EZ45" s="166"/>
      <c r="FA45" s="166"/>
      <c r="FB45" s="166"/>
      <c r="FC45" s="166"/>
      <c r="FD45" s="166"/>
      <c r="FE45" s="166"/>
      <c r="FF45" s="166"/>
      <c r="FG45" s="166"/>
      <c r="FH45" s="166"/>
      <c r="FI45" s="166"/>
      <c r="FJ45" s="166"/>
      <c r="FK45" s="166"/>
      <c r="FL45" s="166"/>
      <c r="FM45" s="166"/>
      <c r="FN45" s="166"/>
      <c r="FO45" s="166"/>
      <c r="FP45" s="166"/>
      <c r="FQ45" s="166"/>
      <c r="FR45" s="166"/>
      <c r="FS45" s="166"/>
      <c r="FT45" s="166"/>
      <c r="FU45" s="166"/>
      <c r="FV45" s="166"/>
      <c r="FW45" s="166"/>
      <c r="FX45" s="166"/>
      <c r="FY45" s="166"/>
      <c r="FZ45" s="166"/>
      <c r="GA45" s="166"/>
      <c r="GB45" s="166"/>
      <c r="GC45" s="166"/>
      <c r="GD45" s="166"/>
      <c r="GE45" s="166"/>
      <c r="GF45" s="166"/>
      <c r="GG45" s="166"/>
      <c r="GH45" s="166"/>
      <c r="GI45" s="166"/>
      <c r="GJ45" s="166"/>
      <c r="GK45" s="166"/>
      <c r="GL45" s="166"/>
      <c r="GM45" s="166"/>
      <c r="GN45" s="166"/>
      <c r="GO45" s="166"/>
      <c r="GP45" s="166"/>
      <c r="GQ45" s="166"/>
      <c r="GR45" s="166"/>
      <c r="GS45" s="166"/>
      <c r="GT45" s="166"/>
      <c r="GU45" s="166"/>
      <c r="GV45" s="166"/>
      <c r="GW45" s="166"/>
      <c r="GX45" s="166"/>
      <c r="GY45" s="166"/>
      <c r="GZ45" s="166"/>
      <c r="HA45" s="166"/>
      <c r="HB45" s="166"/>
      <c r="HC45" s="166"/>
    </row>
    <row r="46" spans="1:211" x14ac:dyDescent="0.2">
      <c r="A46" s="134"/>
      <c r="B46" s="300"/>
      <c r="C46" s="300"/>
      <c r="D46" s="338"/>
      <c r="E46" s="127"/>
      <c r="G46" s="167"/>
      <c r="H46" s="339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  <c r="AF46" s="166"/>
      <c r="AG46" s="166"/>
      <c r="AH46" s="166"/>
      <c r="AI46" s="166"/>
      <c r="AJ46" s="166"/>
      <c r="AK46" s="166"/>
      <c r="AL46" s="166"/>
      <c r="AM46" s="166"/>
      <c r="AN46" s="166"/>
      <c r="AO46" s="166"/>
      <c r="AP46" s="166"/>
      <c r="AQ46" s="166"/>
      <c r="AR46" s="166"/>
      <c r="AS46" s="166"/>
      <c r="AT46" s="166"/>
      <c r="AU46" s="166"/>
      <c r="AV46" s="166"/>
      <c r="AW46" s="166"/>
      <c r="AX46" s="166"/>
      <c r="AY46" s="166"/>
      <c r="AZ46" s="166"/>
      <c r="BA46" s="166"/>
      <c r="BB46" s="166"/>
      <c r="BC46" s="166"/>
      <c r="BD46" s="166"/>
      <c r="BE46" s="166"/>
      <c r="BF46" s="166"/>
      <c r="BG46" s="166"/>
      <c r="BH46" s="166"/>
      <c r="BI46" s="166"/>
      <c r="BJ46" s="166"/>
      <c r="BK46" s="166"/>
      <c r="BL46" s="166"/>
      <c r="BM46" s="166"/>
      <c r="BN46" s="166"/>
      <c r="BO46" s="166"/>
      <c r="BP46" s="166"/>
      <c r="BQ46" s="166"/>
      <c r="BR46" s="166"/>
      <c r="BS46" s="166"/>
      <c r="BT46" s="166"/>
      <c r="BU46" s="166"/>
      <c r="BV46" s="166"/>
      <c r="BW46" s="166"/>
      <c r="BX46" s="166"/>
      <c r="BY46" s="166"/>
      <c r="BZ46" s="166"/>
      <c r="CA46" s="166"/>
      <c r="CB46" s="166"/>
      <c r="CC46" s="166"/>
      <c r="CD46" s="166"/>
      <c r="CE46" s="166"/>
      <c r="CF46" s="166"/>
      <c r="CG46" s="166"/>
      <c r="CH46" s="166"/>
      <c r="CI46" s="166"/>
      <c r="CJ46" s="166"/>
      <c r="CK46" s="166"/>
      <c r="CL46" s="166"/>
      <c r="CM46" s="166"/>
      <c r="CN46" s="166"/>
      <c r="CO46" s="166"/>
      <c r="CP46" s="166"/>
      <c r="CQ46" s="166"/>
      <c r="CR46" s="166"/>
      <c r="CS46" s="166"/>
      <c r="CT46" s="166"/>
      <c r="CU46" s="166"/>
      <c r="CV46" s="166"/>
      <c r="CW46" s="166"/>
      <c r="CX46" s="166"/>
      <c r="CY46" s="166"/>
      <c r="CZ46" s="166"/>
      <c r="DA46" s="166"/>
      <c r="DB46" s="166"/>
      <c r="DC46" s="166"/>
      <c r="DD46" s="166"/>
      <c r="DE46" s="166"/>
      <c r="DF46" s="166"/>
      <c r="DG46" s="166"/>
      <c r="DH46" s="166"/>
      <c r="DI46" s="166"/>
      <c r="DJ46" s="166"/>
      <c r="DK46" s="166"/>
      <c r="DL46" s="166"/>
      <c r="DM46" s="166"/>
      <c r="DN46" s="166"/>
      <c r="DO46" s="166"/>
      <c r="DP46" s="166"/>
      <c r="DQ46" s="166"/>
      <c r="DR46" s="166"/>
      <c r="DS46" s="166"/>
      <c r="DT46" s="166"/>
      <c r="DU46" s="166"/>
      <c r="DV46" s="166"/>
      <c r="DW46" s="166"/>
      <c r="DX46" s="166"/>
      <c r="DY46" s="166"/>
      <c r="DZ46" s="166"/>
      <c r="EA46" s="166"/>
      <c r="EB46" s="166"/>
      <c r="EC46" s="166"/>
      <c r="ED46" s="166"/>
      <c r="EE46" s="166"/>
      <c r="EF46" s="166"/>
      <c r="EG46" s="166"/>
      <c r="EH46" s="166"/>
      <c r="EI46" s="166"/>
      <c r="EJ46" s="166"/>
      <c r="EK46" s="166"/>
      <c r="EL46" s="166"/>
      <c r="EM46" s="166"/>
      <c r="EN46" s="166"/>
      <c r="EO46" s="166"/>
      <c r="EP46" s="166"/>
      <c r="EQ46" s="166"/>
      <c r="ER46" s="166"/>
      <c r="ES46" s="166"/>
      <c r="ET46" s="166"/>
      <c r="EU46" s="166"/>
      <c r="EV46" s="166"/>
      <c r="EW46" s="166"/>
      <c r="EX46" s="166"/>
      <c r="EY46" s="166"/>
      <c r="EZ46" s="166"/>
      <c r="FA46" s="166"/>
      <c r="FB46" s="166"/>
      <c r="FC46" s="166"/>
      <c r="FD46" s="166"/>
      <c r="FE46" s="166"/>
      <c r="FF46" s="166"/>
      <c r="FG46" s="166"/>
      <c r="FH46" s="166"/>
      <c r="FI46" s="166"/>
      <c r="FJ46" s="166"/>
      <c r="FK46" s="166"/>
      <c r="FL46" s="166"/>
      <c r="FM46" s="166"/>
      <c r="FN46" s="166"/>
      <c r="FO46" s="166"/>
      <c r="FP46" s="166"/>
      <c r="FQ46" s="166"/>
      <c r="FR46" s="166"/>
      <c r="FS46" s="166"/>
      <c r="FT46" s="166"/>
      <c r="FU46" s="166"/>
      <c r="FV46" s="166"/>
      <c r="FW46" s="166"/>
      <c r="FX46" s="166"/>
      <c r="FY46" s="166"/>
      <c r="FZ46" s="166"/>
      <c r="GA46" s="166"/>
      <c r="GB46" s="166"/>
      <c r="GC46" s="166"/>
      <c r="GD46" s="166"/>
      <c r="GE46" s="166"/>
      <c r="GF46" s="166"/>
      <c r="GG46" s="166"/>
      <c r="GH46" s="166"/>
      <c r="GI46" s="166"/>
      <c r="GJ46" s="166"/>
      <c r="GK46" s="166"/>
      <c r="GL46" s="166"/>
      <c r="GM46" s="166"/>
      <c r="GN46" s="166"/>
      <c r="GO46" s="166"/>
      <c r="GP46" s="166"/>
      <c r="GQ46" s="166"/>
      <c r="GR46" s="166"/>
      <c r="GS46" s="166"/>
      <c r="GT46" s="166"/>
      <c r="GU46" s="166"/>
      <c r="GV46" s="166"/>
      <c r="GW46" s="166"/>
      <c r="GX46" s="166"/>
      <c r="GY46" s="166"/>
      <c r="GZ46" s="166"/>
      <c r="HA46" s="166"/>
      <c r="HB46" s="166"/>
      <c r="HC46" s="166"/>
    </row>
    <row r="47" spans="1:211" x14ac:dyDescent="0.2">
      <c r="A47" s="134"/>
      <c r="B47" s="300"/>
      <c r="C47" s="300"/>
      <c r="D47" s="340"/>
      <c r="E47" s="127"/>
      <c r="F47" s="129">
        <f>SUM(D46:D47)</f>
        <v>0</v>
      </c>
      <c r="G47" s="167"/>
      <c r="H47" s="339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66"/>
      <c r="AK47" s="166"/>
      <c r="AL47" s="166"/>
      <c r="AM47" s="166"/>
      <c r="AN47" s="166"/>
      <c r="AO47" s="166"/>
      <c r="AP47" s="166"/>
      <c r="AQ47" s="166"/>
      <c r="AR47" s="166"/>
      <c r="AS47" s="166"/>
      <c r="AT47" s="166"/>
      <c r="AU47" s="166"/>
      <c r="AV47" s="166"/>
      <c r="AW47" s="166"/>
      <c r="AX47" s="166"/>
      <c r="AY47" s="166"/>
      <c r="AZ47" s="166"/>
      <c r="BA47" s="166"/>
      <c r="BB47" s="166"/>
      <c r="BC47" s="166"/>
      <c r="BD47" s="166"/>
      <c r="BE47" s="166"/>
      <c r="BF47" s="166"/>
      <c r="BG47" s="166"/>
      <c r="BH47" s="166"/>
      <c r="BI47" s="166"/>
      <c r="BJ47" s="166"/>
      <c r="BK47" s="166"/>
      <c r="BL47" s="166"/>
      <c r="BM47" s="166"/>
      <c r="BN47" s="166"/>
      <c r="BO47" s="166"/>
      <c r="BP47" s="166"/>
      <c r="BQ47" s="166"/>
      <c r="BR47" s="166"/>
      <c r="BS47" s="166"/>
      <c r="BT47" s="166"/>
      <c r="BU47" s="166"/>
      <c r="BV47" s="166"/>
      <c r="BW47" s="166"/>
      <c r="BX47" s="166"/>
      <c r="BY47" s="166"/>
      <c r="BZ47" s="166"/>
      <c r="CA47" s="166"/>
      <c r="CB47" s="166"/>
      <c r="CC47" s="166"/>
      <c r="CD47" s="166"/>
      <c r="CE47" s="166"/>
      <c r="CF47" s="166"/>
      <c r="CG47" s="166"/>
      <c r="CH47" s="166"/>
      <c r="CI47" s="166"/>
      <c r="CJ47" s="166"/>
      <c r="CK47" s="166"/>
      <c r="CL47" s="166"/>
      <c r="CM47" s="166"/>
      <c r="CN47" s="166"/>
      <c r="CO47" s="166"/>
      <c r="CP47" s="166"/>
      <c r="CQ47" s="166"/>
      <c r="CR47" s="166"/>
      <c r="CS47" s="166"/>
      <c r="CT47" s="166"/>
      <c r="CU47" s="166"/>
      <c r="CV47" s="166"/>
      <c r="CW47" s="166"/>
      <c r="CX47" s="166"/>
      <c r="CY47" s="166"/>
      <c r="CZ47" s="166"/>
      <c r="DA47" s="166"/>
      <c r="DB47" s="166"/>
      <c r="DC47" s="166"/>
      <c r="DD47" s="166"/>
      <c r="DE47" s="166"/>
      <c r="DF47" s="166"/>
      <c r="DG47" s="166"/>
      <c r="DH47" s="166"/>
      <c r="DI47" s="166"/>
      <c r="DJ47" s="166"/>
      <c r="DK47" s="166"/>
      <c r="DL47" s="166"/>
      <c r="DM47" s="166"/>
      <c r="DN47" s="166"/>
      <c r="DO47" s="166"/>
      <c r="DP47" s="166"/>
      <c r="DQ47" s="166"/>
      <c r="DR47" s="166"/>
      <c r="DS47" s="166"/>
      <c r="DT47" s="166"/>
      <c r="DU47" s="166"/>
      <c r="DV47" s="166"/>
      <c r="DW47" s="166"/>
      <c r="DX47" s="166"/>
      <c r="DY47" s="166"/>
      <c r="DZ47" s="166"/>
      <c r="EA47" s="166"/>
      <c r="EB47" s="166"/>
      <c r="EC47" s="166"/>
      <c r="ED47" s="166"/>
      <c r="EE47" s="166"/>
      <c r="EF47" s="166"/>
      <c r="EG47" s="166"/>
      <c r="EH47" s="166"/>
      <c r="EI47" s="166"/>
      <c r="EJ47" s="166"/>
      <c r="EK47" s="166"/>
      <c r="EL47" s="166"/>
      <c r="EM47" s="166"/>
      <c r="EN47" s="166"/>
      <c r="EO47" s="166"/>
      <c r="EP47" s="166"/>
      <c r="EQ47" s="166"/>
      <c r="ER47" s="166"/>
      <c r="ES47" s="166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  <c r="FV47" s="166"/>
      <c r="FW47" s="166"/>
      <c r="FX47" s="166"/>
      <c r="FY47" s="166"/>
      <c r="FZ47" s="166"/>
      <c r="GA47" s="166"/>
      <c r="GB47" s="166"/>
      <c r="GC47" s="166"/>
      <c r="GD47" s="166"/>
      <c r="GE47" s="166"/>
      <c r="GF47" s="166"/>
      <c r="GG47" s="166"/>
      <c r="GH47" s="166"/>
      <c r="GI47" s="166"/>
      <c r="GJ47" s="166"/>
      <c r="GK47" s="166"/>
      <c r="GL47" s="166"/>
      <c r="GM47" s="166"/>
      <c r="GN47" s="166"/>
      <c r="GO47" s="166"/>
      <c r="GP47" s="166"/>
      <c r="GQ47" s="166"/>
      <c r="GR47" s="166"/>
      <c r="GS47" s="166"/>
      <c r="GT47" s="166"/>
      <c r="GU47" s="166"/>
      <c r="GV47" s="166"/>
      <c r="GW47" s="166"/>
      <c r="GX47" s="166"/>
      <c r="GY47" s="166"/>
      <c r="GZ47" s="166"/>
      <c r="HA47" s="166"/>
      <c r="HB47" s="166"/>
      <c r="HC47" s="166"/>
    </row>
    <row r="48" spans="1:211" x14ac:dyDescent="0.2">
      <c r="A48" s="134"/>
      <c r="B48" s="135"/>
      <c r="C48" s="135"/>
      <c r="D48" s="157"/>
      <c r="E48" s="127"/>
      <c r="F48" s="129"/>
      <c r="G48" s="167"/>
      <c r="H48" s="339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  <c r="AF48" s="166"/>
      <c r="AG48" s="166"/>
      <c r="AH48" s="166"/>
      <c r="AI48" s="166"/>
      <c r="AJ48" s="166"/>
      <c r="AK48" s="166"/>
      <c r="AL48" s="166"/>
      <c r="AM48" s="166"/>
      <c r="AN48" s="166"/>
      <c r="AO48" s="166"/>
      <c r="AP48" s="166"/>
      <c r="AQ48" s="166"/>
      <c r="AR48" s="166"/>
      <c r="AS48" s="166"/>
      <c r="AT48" s="166"/>
      <c r="AU48" s="166"/>
      <c r="AV48" s="166"/>
      <c r="AW48" s="166"/>
      <c r="AX48" s="166"/>
      <c r="AY48" s="166"/>
      <c r="AZ48" s="166"/>
      <c r="BA48" s="166"/>
      <c r="BB48" s="166"/>
      <c r="BC48" s="166"/>
      <c r="BD48" s="166"/>
      <c r="BE48" s="166"/>
      <c r="BF48" s="166"/>
      <c r="BG48" s="166"/>
      <c r="BH48" s="166"/>
      <c r="BI48" s="166"/>
      <c r="BJ48" s="166"/>
      <c r="BK48" s="166"/>
      <c r="BL48" s="166"/>
      <c r="BM48" s="166"/>
      <c r="BN48" s="166"/>
      <c r="BO48" s="166"/>
      <c r="BP48" s="166"/>
      <c r="BQ48" s="166"/>
      <c r="BR48" s="166"/>
      <c r="BS48" s="166"/>
      <c r="BT48" s="166"/>
      <c r="BU48" s="166"/>
      <c r="BV48" s="166"/>
      <c r="BW48" s="166"/>
      <c r="BX48" s="166"/>
      <c r="BY48" s="166"/>
      <c r="BZ48" s="166"/>
      <c r="CA48" s="166"/>
      <c r="CB48" s="166"/>
      <c r="CC48" s="166"/>
      <c r="CD48" s="166"/>
      <c r="CE48" s="166"/>
      <c r="CF48" s="166"/>
      <c r="CG48" s="166"/>
      <c r="CH48" s="166"/>
      <c r="CI48" s="166"/>
      <c r="CJ48" s="166"/>
      <c r="CK48" s="166"/>
      <c r="CL48" s="166"/>
      <c r="CM48" s="166"/>
      <c r="CN48" s="166"/>
      <c r="CO48" s="166"/>
      <c r="CP48" s="166"/>
      <c r="CQ48" s="166"/>
      <c r="CR48" s="166"/>
      <c r="CS48" s="166"/>
      <c r="CT48" s="166"/>
      <c r="CU48" s="166"/>
      <c r="CV48" s="166"/>
      <c r="CW48" s="166"/>
      <c r="CX48" s="166"/>
      <c r="CY48" s="166"/>
      <c r="CZ48" s="166"/>
      <c r="DA48" s="166"/>
      <c r="DB48" s="166"/>
      <c r="DC48" s="166"/>
      <c r="DD48" s="166"/>
      <c r="DE48" s="166"/>
      <c r="DF48" s="166"/>
      <c r="DG48" s="166"/>
      <c r="DH48" s="166"/>
      <c r="DI48" s="166"/>
      <c r="DJ48" s="166"/>
      <c r="DK48" s="166"/>
      <c r="DL48" s="166"/>
      <c r="DM48" s="166"/>
      <c r="DN48" s="166"/>
      <c r="DO48" s="166"/>
      <c r="DP48" s="166"/>
      <c r="DQ48" s="166"/>
      <c r="DR48" s="166"/>
      <c r="DS48" s="166"/>
      <c r="DT48" s="166"/>
      <c r="DU48" s="166"/>
      <c r="DV48" s="166"/>
      <c r="DW48" s="166"/>
      <c r="DX48" s="166"/>
      <c r="DY48" s="166"/>
      <c r="DZ48" s="166"/>
      <c r="EA48" s="166"/>
      <c r="EB48" s="166"/>
      <c r="EC48" s="166"/>
      <c r="ED48" s="166"/>
      <c r="EE48" s="166"/>
      <c r="EF48" s="166"/>
      <c r="EG48" s="166"/>
      <c r="EH48" s="166"/>
      <c r="EI48" s="166"/>
      <c r="EJ48" s="166"/>
      <c r="EK48" s="166"/>
      <c r="EL48" s="166"/>
      <c r="EM48" s="166"/>
      <c r="EN48" s="166"/>
      <c r="EO48" s="166"/>
      <c r="EP48" s="166"/>
      <c r="EQ48" s="166"/>
      <c r="ER48" s="166"/>
      <c r="ES48" s="166"/>
      <c r="ET48" s="166"/>
      <c r="EU48" s="166"/>
      <c r="EV48" s="166"/>
      <c r="EW48" s="166"/>
      <c r="EX48" s="166"/>
      <c r="EY48" s="166"/>
      <c r="EZ48" s="166"/>
      <c r="FA48" s="166"/>
      <c r="FB48" s="166"/>
      <c r="FC48" s="166"/>
      <c r="FD48" s="166"/>
      <c r="FE48" s="166"/>
      <c r="FF48" s="166"/>
      <c r="FG48" s="166"/>
      <c r="FH48" s="166"/>
      <c r="FI48" s="166"/>
      <c r="FJ48" s="166"/>
      <c r="FK48" s="166"/>
      <c r="FL48" s="166"/>
      <c r="FM48" s="166"/>
      <c r="FN48" s="166"/>
      <c r="FO48" s="166"/>
      <c r="FP48" s="166"/>
      <c r="FQ48" s="166"/>
      <c r="FR48" s="166"/>
      <c r="FS48" s="166"/>
      <c r="FT48" s="166"/>
      <c r="FU48" s="166"/>
      <c r="FV48" s="166"/>
      <c r="FW48" s="166"/>
      <c r="FX48" s="166"/>
      <c r="FY48" s="166"/>
      <c r="FZ48" s="166"/>
      <c r="GA48" s="166"/>
      <c r="GB48" s="166"/>
      <c r="GC48" s="166"/>
      <c r="GD48" s="166"/>
      <c r="GE48" s="166"/>
      <c r="GF48" s="166"/>
      <c r="GG48" s="166"/>
      <c r="GH48" s="166"/>
      <c r="GI48" s="166"/>
      <c r="GJ48" s="166"/>
      <c r="GK48" s="166"/>
      <c r="GL48" s="166"/>
      <c r="GM48" s="166"/>
      <c r="GN48" s="166"/>
      <c r="GO48" s="166"/>
      <c r="GP48" s="166"/>
      <c r="GQ48" s="166"/>
      <c r="GR48" s="166"/>
      <c r="GS48" s="166"/>
      <c r="GT48" s="166"/>
      <c r="GU48" s="166"/>
      <c r="GV48" s="166"/>
      <c r="GW48" s="166"/>
      <c r="GX48" s="166"/>
      <c r="GY48" s="166"/>
      <c r="GZ48" s="166"/>
      <c r="HA48" s="166"/>
      <c r="HB48" s="166"/>
      <c r="HC48" s="166"/>
    </row>
    <row r="49" spans="1:211" x14ac:dyDescent="0.2">
      <c r="A49" s="134"/>
      <c r="B49" s="135"/>
      <c r="C49" s="135"/>
      <c r="D49" s="342"/>
      <c r="E49" s="127"/>
      <c r="F49" s="166"/>
      <c r="G49" s="167"/>
      <c r="H49" s="339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  <c r="AF49" s="166"/>
      <c r="AG49" s="166"/>
      <c r="AH49" s="166"/>
      <c r="AI49" s="166"/>
      <c r="AJ49" s="166"/>
      <c r="AK49" s="166"/>
      <c r="AL49" s="166"/>
      <c r="AM49" s="166"/>
      <c r="AN49" s="166"/>
      <c r="AO49" s="166"/>
      <c r="AP49" s="166"/>
      <c r="AQ49" s="166"/>
      <c r="AR49" s="166"/>
      <c r="AS49" s="166"/>
      <c r="AT49" s="166"/>
      <c r="AU49" s="166"/>
      <c r="AV49" s="166"/>
      <c r="AW49" s="166"/>
      <c r="AX49" s="166"/>
      <c r="AY49" s="166"/>
      <c r="AZ49" s="166"/>
      <c r="BA49" s="166"/>
      <c r="BB49" s="166"/>
      <c r="BC49" s="166"/>
      <c r="BD49" s="166"/>
      <c r="BE49" s="166"/>
      <c r="BF49" s="166"/>
      <c r="BG49" s="166"/>
      <c r="BH49" s="166"/>
      <c r="BI49" s="166"/>
      <c r="BJ49" s="166"/>
      <c r="BK49" s="166"/>
      <c r="BL49" s="166"/>
      <c r="BM49" s="166"/>
      <c r="BN49" s="166"/>
      <c r="BO49" s="166"/>
      <c r="BP49" s="166"/>
      <c r="BQ49" s="166"/>
      <c r="BR49" s="166"/>
      <c r="BS49" s="166"/>
      <c r="BT49" s="166"/>
      <c r="BU49" s="166"/>
      <c r="BV49" s="166"/>
      <c r="BW49" s="166"/>
      <c r="BX49" s="166"/>
      <c r="BY49" s="166"/>
      <c r="BZ49" s="166"/>
      <c r="CA49" s="166"/>
      <c r="CB49" s="166"/>
      <c r="CC49" s="166"/>
      <c r="CD49" s="166"/>
      <c r="CE49" s="166"/>
      <c r="CF49" s="166"/>
      <c r="CG49" s="166"/>
      <c r="CH49" s="166"/>
      <c r="CI49" s="166"/>
      <c r="CJ49" s="166"/>
      <c r="CK49" s="166"/>
      <c r="CL49" s="166"/>
      <c r="CM49" s="166"/>
      <c r="CN49" s="166"/>
      <c r="CO49" s="166"/>
      <c r="CP49" s="166"/>
      <c r="CQ49" s="166"/>
      <c r="CR49" s="166"/>
      <c r="CS49" s="166"/>
      <c r="CT49" s="166"/>
      <c r="CU49" s="166"/>
      <c r="CV49" s="166"/>
      <c r="CW49" s="166"/>
      <c r="CX49" s="166"/>
      <c r="CY49" s="166"/>
      <c r="CZ49" s="166"/>
      <c r="DA49" s="166"/>
      <c r="DB49" s="166"/>
      <c r="DC49" s="166"/>
      <c r="DD49" s="166"/>
      <c r="DE49" s="166"/>
      <c r="DF49" s="166"/>
      <c r="DG49" s="166"/>
      <c r="DH49" s="166"/>
      <c r="DI49" s="166"/>
      <c r="DJ49" s="166"/>
      <c r="DK49" s="166"/>
      <c r="DL49" s="166"/>
      <c r="DM49" s="166"/>
      <c r="DN49" s="166"/>
      <c r="DO49" s="166"/>
      <c r="DP49" s="166"/>
      <c r="DQ49" s="166"/>
      <c r="DR49" s="166"/>
      <c r="DS49" s="166"/>
      <c r="DT49" s="166"/>
      <c r="DU49" s="166"/>
      <c r="DV49" s="166"/>
      <c r="DW49" s="166"/>
      <c r="DX49" s="166"/>
      <c r="DY49" s="166"/>
      <c r="DZ49" s="166"/>
      <c r="EA49" s="166"/>
      <c r="EB49" s="166"/>
      <c r="EC49" s="166"/>
      <c r="ED49" s="166"/>
      <c r="EE49" s="166"/>
      <c r="EF49" s="166"/>
      <c r="EG49" s="166"/>
      <c r="EH49" s="166"/>
      <c r="EI49" s="166"/>
      <c r="EJ49" s="166"/>
      <c r="EK49" s="166"/>
      <c r="EL49" s="166"/>
      <c r="EM49" s="166"/>
      <c r="EN49" s="166"/>
      <c r="EO49" s="166"/>
      <c r="EP49" s="166"/>
      <c r="EQ49" s="166"/>
      <c r="ER49" s="166"/>
      <c r="ES49" s="166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  <c r="FV49" s="166"/>
      <c r="FW49" s="166"/>
      <c r="FX49" s="166"/>
      <c r="FY49" s="166"/>
      <c r="FZ49" s="166"/>
      <c r="GA49" s="166"/>
      <c r="GB49" s="166"/>
      <c r="GC49" s="166"/>
      <c r="GD49" s="166"/>
      <c r="GE49" s="166"/>
      <c r="GF49" s="166"/>
      <c r="GG49" s="166"/>
      <c r="GH49" s="166"/>
      <c r="GI49" s="166"/>
      <c r="GJ49" s="166"/>
      <c r="GK49" s="166"/>
      <c r="GL49" s="166"/>
      <c r="GM49" s="166"/>
      <c r="GN49" s="166"/>
      <c r="GO49" s="166"/>
      <c r="GP49" s="166"/>
      <c r="GQ49" s="166"/>
      <c r="GR49" s="166"/>
      <c r="GS49" s="166"/>
      <c r="GT49" s="166"/>
      <c r="GU49" s="166"/>
      <c r="GV49" s="166"/>
      <c r="GW49" s="166"/>
      <c r="GX49" s="166"/>
      <c r="GY49" s="166"/>
      <c r="GZ49" s="166"/>
      <c r="HA49" s="166"/>
      <c r="HB49" s="166"/>
      <c r="HC49" s="166"/>
    </row>
    <row r="50" spans="1:211" x14ac:dyDescent="0.2">
      <c r="A50" s="144" t="s">
        <v>17</v>
      </c>
      <c r="B50" s="137"/>
      <c r="C50" s="135"/>
      <c r="D50" s="145"/>
      <c r="E50" s="146"/>
      <c r="F50" s="146"/>
      <c r="G50" s="171"/>
      <c r="H50" s="341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172"/>
      <c r="EX50" s="172"/>
      <c r="EY50" s="172"/>
      <c r="EZ50" s="172"/>
      <c r="FA50" s="172"/>
      <c r="FB50" s="172"/>
      <c r="FC50" s="172"/>
      <c r="FD50" s="172"/>
      <c r="FE50" s="172"/>
      <c r="FF50" s="172"/>
      <c r="FG50" s="172"/>
      <c r="FH50" s="172"/>
      <c r="FI50" s="172"/>
      <c r="FJ50" s="172"/>
      <c r="FK50" s="172"/>
      <c r="FL50" s="172"/>
      <c r="FM50" s="172"/>
      <c r="FN50" s="172"/>
      <c r="FO50" s="172"/>
      <c r="FP50" s="172"/>
      <c r="FQ50" s="172"/>
      <c r="FR50" s="172"/>
      <c r="FS50" s="172"/>
      <c r="FT50" s="172"/>
      <c r="FU50" s="172"/>
      <c r="FV50" s="172"/>
      <c r="FW50" s="172"/>
      <c r="FX50" s="172"/>
      <c r="FY50" s="172"/>
      <c r="FZ50" s="172"/>
      <c r="GA50" s="172"/>
      <c r="GB50" s="172"/>
      <c r="GC50" s="172"/>
      <c r="GD50" s="172"/>
      <c r="GE50" s="172"/>
      <c r="GF50" s="172"/>
      <c r="GG50" s="172"/>
      <c r="GH50" s="172"/>
      <c r="GI50" s="172"/>
      <c r="GJ50" s="172"/>
      <c r="GK50" s="172"/>
      <c r="GL50" s="172"/>
      <c r="GM50" s="172"/>
      <c r="GN50" s="172"/>
      <c r="GO50" s="172"/>
      <c r="GP50" s="172"/>
      <c r="GQ50" s="172"/>
      <c r="GR50" s="172"/>
      <c r="GS50" s="172"/>
      <c r="GT50" s="172"/>
      <c r="GU50" s="172"/>
      <c r="GV50" s="172"/>
      <c r="GW50" s="172"/>
      <c r="GX50" s="172"/>
      <c r="GY50" s="172"/>
      <c r="GZ50" s="172"/>
      <c r="HA50" s="172"/>
      <c r="HB50" s="172"/>
      <c r="HC50" s="172"/>
    </row>
    <row r="51" spans="1:211" x14ac:dyDescent="0.2">
      <c r="A51" s="128" t="s">
        <v>154</v>
      </c>
      <c r="B51" s="127"/>
      <c r="C51" s="127"/>
      <c r="D51" s="127"/>
      <c r="E51" s="127"/>
      <c r="F51" s="129"/>
      <c r="G51" s="171"/>
      <c r="H51" s="341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  <c r="DH51" s="172"/>
      <c r="DI51" s="172"/>
      <c r="DJ51" s="172"/>
      <c r="DK51" s="172"/>
      <c r="DL51" s="172"/>
      <c r="DM51" s="172"/>
      <c r="DN51" s="172"/>
      <c r="DO51" s="172"/>
      <c r="DP51" s="172"/>
      <c r="DQ51" s="172"/>
      <c r="DR51" s="172"/>
      <c r="DS51" s="172"/>
      <c r="DT51" s="172"/>
      <c r="DU51" s="172"/>
      <c r="DV51" s="172"/>
      <c r="DW51" s="172"/>
      <c r="DX51" s="172"/>
      <c r="DY51" s="172"/>
      <c r="DZ51" s="172"/>
      <c r="EA51" s="172"/>
      <c r="EB51" s="172"/>
      <c r="EC51" s="172"/>
      <c r="ED51" s="172"/>
      <c r="EE51" s="172"/>
      <c r="EF51" s="172"/>
      <c r="EG51" s="172"/>
      <c r="EH51" s="172"/>
      <c r="EI51" s="172"/>
      <c r="EJ51" s="172"/>
      <c r="EK51" s="172"/>
      <c r="EL51" s="172"/>
      <c r="EM51" s="172"/>
      <c r="EN51" s="172"/>
      <c r="EO51" s="172"/>
      <c r="EP51" s="172"/>
      <c r="EQ51" s="172"/>
      <c r="ER51" s="172"/>
      <c r="ES51" s="172"/>
      <c r="ET51" s="172"/>
      <c r="EU51" s="172"/>
      <c r="EV51" s="172"/>
      <c r="EW51" s="172"/>
      <c r="EX51" s="172"/>
      <c r="EY51" s="172"/>
      <c r="EZ51" s="172"/>
      <c r="FA51" s="172"/>
      <c r="FB51" s="172"/>
      <c r="FC51" s="172"/>
      <c r="FD51" s="172"/>
      <c r="FE51" s="172"/>
      <c r="FF51" s="172"/>
      <c r="FG51" s="172"/>
      <c r="FH51" s="172"/>
      <c r="FI51" s="172"/>
      <c r="FJ51" s="172"/>
      <c r="FK51" s="172"/>
      <c r="FL51" s="172"/>
      <c r="FM51" s="172"/>
      <c r="FN51" s="172"/>
      <c r="FO51" s="172"/>
      <c r="FP51" s="172"/>
      <c r="FQ51" s="172"/>
      <c r="FR51" s="172"/>
      <c r="FS51" s="172"/>
      <c r="FT51" s="172"/>
      <c r="FU51" s="172"/>
      <c r="FV51" s="172"/>
      <c r="FW51" s="172"/>
      <c r="FX51" s="172"/>
      <c r="FY51" s="172"/>
      <c r="FZ51" s="172"/>
      <c r="GA51" s="172"/>
      <c r="GB51" s="172"/>
      <c r="GC51" s="172"/>
      <c r="GD51" s="172"/>
      <c r="GE51" s="172"/>
      <c r="GF51" s="172"/>
      <c r="GG51" s="172"/>
      <c r="GH51" s="172"/>
      <c r="GI51" s="172"/>
      <c r="GJ51" s="172"/>
      <c r="GK51" s="172"/>
      <c r="GL51" s="172"/>
      <c r="GM51" s="172"/>
      <c r="GN51" s="172"/>
      <c r="GO51" s="172"/>
      <c r="GP51" s="172"/>
      <c r="GQ51" s="172"/>
      <c r="GR51" s="172"/>
      <c r="GS51" s="172"/>
      <c r="GT51" s="172"/>
      <c r="GU51" s="172"/>
      <c r="GV51" s="172"/>
      <c r="GW51" s="172"/>
      <c r="GX51" s="172"/>
      <c r="GY51" s="172"/>
      <c r="GZ51" s="172"/>
      <c r="HA51" s="172"/>
      <c r="HB51" s="172"/>
      <c r="HC51" s="172"/>
    </row>
    <row r="52" spans="1:211" x14ac:dyDescent="0.2">
      <c r="A52" s="131"/>
      <c r="B52" s="131"/>
      <c r="C52" s="131"/>
      <c r="D52" s="131"/>
      <c r="E52" s="127"/>
      <c r="F52" s="129"/>
      <c r="G52" s="171"/>
      <c r="H52" s="341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72"/>
      <c r="CB52" s="172"/>
      <c r="CC52" s="172"/>
      <c r="CD52" s="172"/>
      <c r="CE52" s="172"/>
      <c r="CF52" s="172"/>
      <c r="CG52" s="172"/>
      <c r="CH52" s="172"/>
      <c r="CI52" s="172"/>
      <c r="CJ52" s="172"/>
      <c r="CK52" s="172"/>
      <c r="CL52" s="172"/>
      <c r="CM52" s="172"/>
      <c r="CN52" s="172"/>
      <c r="CO52" s="172"/>
      <c r="CP52" s="172"/>
      <c r="CQ52" s="172"/>
      <c r="CR52" s="172"/>
      <c r="CS52" s="172"/>
      <c r="CT52" s="172"/>
      <c r="CU52" s="172"/>
      <c r="CV52" s="172"/>
      <c r="CW52" s="172"/>
      <c r="CX52" s="172"/>
      <c r="CY52" s="172"/>
      <c r="CZ52" s="172"/>
      <c r="DA52" s="172"/>
      <c r="DB52" s="172"/>
      <c r="DC52" s="172"/>
      <c r="DD52" s="172"/>
      <c r="DE52" s="172"/>
      <c r="DF52" s="172"/>
      <c r="DG52" s="172"/>
      <c r="DH52" s="172"/>
      <c r="DI52" s="172"/>
      <c r="DJ52" s="172"/>
      <c r="DK52" s="172"/>
      <c r="DL52" s="172"/>
      <c r="DM52" s="172"/>
      <c r="DN52" s="172"/>
      <c r="DO52" s="172"/>
      <c r="DP52" s="172"/>
      <c r="DQ52" s="172"/>
      <c r="DR52" s="172"/>
      <c r="DS52" s="172"/>
      <c r="DT52" s="172"/>
      <c r="DU52" s="172"/>
      <c r="DV52" s="172"/>
      <c r="DW52" s="172"/>
      <c r="DX52" s="172"/>
      <c r="DY52" s="172"/>
      <c r="DZ52" s="172"/>
      <c r="EA52" s="172"/>
      <c r="EB52" s="172"/>
      <c r="EC52" s="172"/>
      <c r="ED52" s="172"/>
      <c r="EE52" s="172"/>
      <c r="EF52" s="172"/>
      <c r="EG52" s="172"/>
      <c r="EH52" s="172"/>
      <c r="EI52" s="172"/>
      <c r="EJ52" s="172"/>
      <c r="EK52" s="172"/>
      <c r="EL52" s="172"/>
      <c r="EM52" s="172"/>
      <c r="EN52" s="172"/>
      <c r="EO52" s="172"/>
      <c r="EP52" s="172"/>
      <c r="EQ52" s="172"/>
      <c r="ER52" s="172"/>
      <c r="ES52" s="172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172"/>
      <c r="FY52" s="172"/>
      <c r="FZ52" s="172"/>
      <c r="GA52" s="172"/>
      <c r="GB52" s="172"/>
      <c r="GC52" s="172"/>
      <c r="GD52" s="172"/>
      <c r="GE52" s="172"/>
      <c r="GF52" s="172"/>
      <c r="GG52" s="172"/>
      <c r="GH52" s="172"/>
      <c r="GI52" s="172"/>
      <c r="GJ52" s="172"/>
      <c r="GK52" s="172"/>
      <c r="GL52" s="172"/>
      <c r="GM52" s="172"/>
      <c r="GN52" s="172"/>
      <c r="GO52" s="172"/>
      <c r="GP52" s="172"/>
      <c r="GQ52" s="172"/>
      <c r="GR52" s="172"/>
      <c r="GS52" s="172"/>
      <c r="GT52" s="172"/>
      <c r="GU52" s="172"/>
      <c r="GV52" s="172"/>
      <c r="GW52" s="172"/>
      <c r="GX52" s="172"/>
      <c r="GY52" s="172"/>
      <c r="GZ52" s="172"/>
      <c r="HA52" s="172"/>
      <c r="HB52" s="172"/>
      <c r="HC52" s="172"/>
    </row>
    <row r="53" spans="1:211" x14ac:dyDescent="0.2">
      <c r="A53" s="132" t="s">
        <v>10</v>
      </c>
      <c r="B53" s="132" t="s">
        <v>11</v>
      </c>
      <c r="C53" s="132" t="s">
        <v>12</v>
      </c>
      <c r="D53" s="132" t="s">
        <v>8</v>
      </c>
      <c r="E53" s="127"/>
      <c r="F53" s="129"/>
      <c r="G53" s="171"/>
      <c r="H53" s="341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2"/>
      <c r="AF53" s="172"/>
      <c r="AG53" s="172"/>
      <c r="AH53" s="172"/>
      <c r="AI53" s="172"/>
      <c r="AJ53" s="172"/>
      <c r="AK53" s="172"/>
      <c r="AL53" s="172"/>
      <c r="AM53" s="172"/>
      <c r="AN53" s="172"/>
      <c r="AO53" s="172"/>
      <c r="AP53" s="172"/>
      <c r="AQ53" s="172"/>
      <c r="AR53" s="172"/>
      <c r="AS53" s="172"/>
      <c r="AT53" s="172"/>
      <c r="AU53" s="172"/>
      <c r="AV53" s="172"/>
      <c r="AW53" s="172"/>
      <c r="AX53" s="172"/>
      <c r="AY53" s="172"/>
      <c r="AZ53" s="172"/>
      <c r="BA53" s="172"/>
      <c r="BB53" s="172"/>
      <c r="BC53" s="172"/>
      <c r="BD53" s="172"/>
      <c r="BE53" s="172"/>
      <c r="BF53" s="172"/>
      <c r="BG53" s="172"/>
      <c r="BH53" s="172"/>
      <c r="BI53" s="172"/>
      <c r="BJ53" s="172"/>
      <c r="BK53" s="172"/>
      <c r="BL53" s="172"/>
      <c r="BM53" s="172"/>
      <c r="BN53" s="172"/>
      <c r="BO53" s="172"/>
      <c r="BP53" s="172"/>
      <c r="BQ53" s="172"/>
      <c r="BR53" s="172"/>
      <c r="BS53" s="172"/>
      <c r="BT53" s="172"/>
      <c r="BU53" s="172"/>
      <c r="BV53" s="172"/>
      <c r="BW53" s="172"/>
      <c r="BX53" s="172"/>
      <c r="BY53" s="172"/>
      <c r="BZ53" s="172"/>
      <c r="CA53" s="172"/>
      <c r="CB53" s="172"/>
      <c r="CC53" s="172"/>
      <c r="CD53" s="172"/>
      <c r="CE53" s="172"/>
      <c r="CF53" s="172"/>
      <c r="CG53" s="172"/>
      <c r="CH53" s="172"/>
      <c r="CI53" s="172"/>
      <c r="CJ53" s="172"/>
      <c r="CK53" s="172"/>
      <c r="CL53" s="172"/>
      <c r="CM53" s="172"/>
      <c r="CN53" s="172"/>
      <c r="CO53" s="172"/>
      <c r="CP53" s="172"/>
      <c r="CQ53" s="172"/>
      <c r="CR53" s="172"/>
      <c r="CS53" s="172"/>
      <c r="CT53" s="172"/>
      <c r="CU53" s="172"/>
      <c r="CV53" s="172"/>
      <c r="CW53" s="172"/>
      <c r="CX53" s="172"/>
      <c r="CY53" s="172"/>
      <c r="CZ53" s="172"/>
      <c r="DA53" s="172"/>
      <c r="DB53" s="172"/>
      <c r="DC53" s="172"/>
      <c r="DD53" s="172"/>
      <c r="DE53" s="172"/>
      <c r="DF53" s="172"/>
      <c r="DG53" s="172"/>
      <c r="DH53" s="172"/>
      <c r="DI53" s="172"/>
      <c r="DJ53" s="172"/>
      <c r="DK53" s="172"/>
      <c r="DL53" s="172"/>
      <c r="DM53" s="172"/>
      <c r="DN53" s="172"/>
      <c r="DO53" s="172"/>
      <c r="DP53" s="172"/>
      <c r="DQ53" s="172"/>
      <c r="DR53" s="172"/>
      <c r="DS53" s="172"/>
      <c r="DT53" s="172"/>
      <c r="DU53" s="172"/>
      <c r="DV53" s="172"/>
      <c r="DW53" s="172"/>
      <c r="DX53" s="172"/>
      <c r="DY53" s="172"/>
      <c r="DZ53" s="172"/>
      <c r="EA53" s="172"/>
      <c r="EB53" s="172"/>
      <c r="EC53" s="172"/>
      <c r="ED53" s="172"/>
      <c r="EE53" s="172"/>
      <c r="EF53" s="172"/>
      <c r="EG53" s="172"/>
      <c r="EH53" s="172"/>
      <c r="EI53" s="172"/>
      <c r="EJ53" s="172"/>
      <c r="EK53" s="172"/>
      <c r="EL53" s="172"/>
      <c r="EM53" s="172"/>
      <c r="EN53" s="172"/>
      <c r="EO53" s="172"/>
      <c r="EP53" s="172"/>
      <c r="EQ53" s="172"/>
      <c r="ER53" s="172"/>
      <c r="ES53" s="172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172"/>
      <c r="FY53" s="172"/>
      <c r="FZ53" s="172"/>
      <c r="GA53" s="172"/>
      <c r="GB53" s="172"/>
      <c r="GC53" s="172"/>
      <c r="GD53" s="172"/>
      <c r="GE53" s="172"/>
      <c r="GF53" s="172"/>
      <c r="GG53" s="172"/>
      <c r="GH53" s="172"/>
      <c r="GI53" s="172"/>
      <c r="GJ53" s="172"/>
      <c r="GK53" s="172"/>
      <c r="GL53" s="172"/>
      <c r="GM53" s="172"/>
      <c r="GN53" s="172"/>
      <c r="GO53" s="172"/>
      <c r="GP53" s="172"/>
      <c r="GQ53" s="172"/>
      <c r="GR53" s="172"/>
      <c r="GS53" s="172"/>
      <c r="GT53" s="172"/>
      <c r="GU53" s="172"/>
      <c r="GV53" s="172"/>
      <c r="GW53" s="172"/>
      <c r="GX53" s="172"/>
      <c r="GY53" s="172"/>
      <c r="GZ53" s="172"/>
      <c r="HA53" s="172"/>
      <c r="HB53" s="172"/>
      <c r="HC53" s="172"/>
    </row>
    <row r="54" spans="1:211" x14ac:dyDescent="0.2">
      <c r="A54" s="206"/>
      <c r="B54" s="206"/>
      <c r="C54" s="206"/>
      <c r="D54" s="206"/>
      <c r="E54" s="127"/>
      <c r="F54" s="129"/>
      <c r="G54" s="167"/>
      <c r="H54" s="339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66"/>
      <c r="AB54" s="166"/>
      <c r="AC54" s="166"/>
      <c r="AD54" s="166"/>
      <c r="AE54" s="166"/>
      <c r="AF54" s="166"/>
      <c r="AG54" s="166"/>
      <c r="AH54" s="166"/>
      <c r="AI54" s="166"/>
      <c r="AJ54" s="166"/>
      <c r="AK54" s="166"/>
      <c r="AL54" s="166"/>
      <c r="AM54" s="166"/>
      <c r="AN54" s="166"/>
      <c r="AO54" s="166"/>
      <c r="AP54" s="166"/>
      <c r="AQ54" s="166"/>
      <c r="AR54" s="166"/>
      <c r="AS54" s="166"/>
      <c r="AT54" s="166"/>
      <c r="AU54" s="166"/>
      <c r="AV54" s="166"/>
      <c r="AW54" s="166"/>
      <c r="AX54" s="166"/>
      <c r="AY54" s="166"/>
      <c r="AZ54" s="166"/>
      <c r="BA54" s="166"/>
      <c r="BB54" s="166"/>
      <c r="BC54" s="166"/>
      <c r="BD54" s="166"/>
      <c r="BE54" s="166"/>
      <c r="BF54" s="166"/>
      <c r="BG54" s="166"/>
      <c r="BH54" s="166"/>
      <c r="BI54" s="166"/>
      <c r="BJ54" s="166"/>
      <c r="BK54" s="166"/>
      <c r="BL54" s="166"/>
      <c r="BM54" s="166"/>
      <c r="BN54" s="166"/>
      <c r="BO54" s="166"/>
      <c r="BP54" s="166"/>
      <c r="BQ54" s="166"/>
      <c r="BR54" s="166"/>
      <c r="BS54" s="166"/>
      <c r="BT54" s="166"/>
      <c r="BU54" s="166"/>
      <c r="BV54" s="166"/>
      <c r="BW54" s="166"/>
      <c r="BX54" s="166"/>
      <c r="BY54" s="166"/>
      <c r="BZ54" s="166"/>
      <c r="CA54" s="166"/>
      <c r="CB54" s="166"/>
      <c r="CC54" s="166"/>
      <c r="CD54" s="166"/>
      <c r="CE54" s="166"/>
      <c r="CF54" s="166"/>
      <c r="CG54" s="166"/>
      <c r="CH54" s="166"/>
      <c r="CI54" s="166"/>
      <c r="CJ54" s="166"/>
      <c r="CK54" s="166"/>
      <c r="CL54" s="166"/>
      <c r="CM54" s="166"/>
      <c r="CN54" s="166"/>
      <c r="CO54" s="166"/>
      <c r="CP54" s="166"/>
      <c r="CQ54" s="166"/>
      <c r="CR54" s="166"/>
      <c r="CS54" s="166"/>
      <c r="CT54" s="166"/>
      <c r="CU54" s="166"/>
      <c r="CV54" s="166"/>
      <c r="CW54" s="166"/>
      <c r="CX54" s="166"/>
      <c r="CY54" s="166"/>
      <c r="CZ54" s="166"/>
      <c r="DA54" s="166"/>
      <c r="DB54" s="166"/>
      <c r="DC54" s="166"/>
      <c r="DD54" s="166"/>
      <c r="DE54" s="166"/>
      <c r="DF54" s="166"/>
      <c r="DG54" s="166"/>
      <c r="DH54" s="166"/>
      <c r="DI54" s="166"/>
      <c r="DJ54" s="166"/>
      <c r="DK54" s="166"/>
      <c r="DL54" s="166"/>
      <c r="DM54" s="166"/>
      <c r="DN54" s="166"/>
      <c r="DO54" s="166"/>
      <c r="DP54" s="166"/>
      <c r="DQ54" s="166"/>
      <c r="DR54" s="166"/>
      <c r="DS54" s="166"/>
      <c r="DT54" s="166"/>
      <c r="DU54" s="166"/>
      <c r="DV54" s="166"/>
      <c r="DW54" s="166"/>
      <c r="DX54" s="166"/>
      <c r="DY54" s="166"/>
      <c r="DZ54" s="166"/>
      <c r="EA54" s="166"/>
      <c r="EB54" s="166"/>
      <c r="EC54" s="166"/>
      <c r="ED54" s="166"/>
      <c r="EE54" s="166"/>
      <c r="EF54" s="166"/>
      <c r="EG54" s="166"/>
      <c r="EH54" s="166"/>
      <c r="EI54" s="166"/>
      <c r="EJ54" s="166"/>
      <c r="EK54" s="166"/>
      <c r="EL54" s="166"/>
      <c r="EM54" s="166"/>
      <c r="EN54" s="166"/>
      <c r="EO54" s="166"/>
      <c r="EP54" s="166"/>
      <c r="EQ54" s="166"/>
      <c r="ER54" s="166"/>
      <c r="ES54" s="166"/>
      <c r="ET54" s="166"/>
      <c r="EU54" s="166"/>
      <c r="EV54" s="166"/>
      <c r="EW54" s="166"/>
      <c r="EX54" s="166"/>
      <c r="EY54" s="166"/>
      <c r="EZ54" s="166"/>
      <c r="FA54" s="166"/>
      <c r="FB54" s="166"/>
      <c r="FC54" s="166"/>
      <c r="FD54" s="166"/>
      <c r="FE54" s="166"/>
      <c r="FF54" s="166"/>
      <c r="FG54" s="166"/>
      <c r="FH54" s="166"/>
      <c r="FI54" s="166"/>
      <c r="FJ54" s="166"/>
      <c r="FK54" s="166"/>
      <c r="FL54" s="166"/>
      <c r="FM54" s="166"/>
      <c r="FN54" s="166"/>
      <c r="FO54" s="166"/>
      <c r="FP54" s="166"/>
      <c r="FQ54" s="166"/>
      <c r="FR54" s="166"/>
      <c r="FS54" s="166"/>
      <c r="FT54" s="166"/>
      <c r="FU54" s="166"/>
      <c r="FV54" s="166"/>
      <c r="FW54" s="166"/>
      <c r="FX54" s="166"/>
      <c r="FY54" s="166"/>
      <c r="FZ54" s="166"/>
      <c r="GA54" s="166"/>
      <c r="GB54" s="166"/>
      <c r="GC54" s="166"/>
      <c r="GD54" s="166"/>
      <c r="GE54" s="166"/>
      <c r="GF54" s="166"/>
      <c r="GG54" s="166"/>
      <c r="GH54" s="166"/>
      <c r="GI54" s="166"/>
      <c r="GJ54" s="166"/>
      <c r="GK54" s="166"/>
      <c r="GL54" s="166"/>
      <c r="GM54" s="166"/>
      <c r="GN54" s="166"/>
      <c r="GO54" s="166"/>
      <c r="GP54" s="166"/>
      <c r="GQ54" s="166"/>
      <c r="GR54" s="166"/>
      <c r="GS54" s="166"/>
      <c r="GT54" s="166"/>
      <c r="GU54" s="166"/>
      <c r="GV54" s="166"/>
      <c r="GW54" s="166"/>
      <c r="GX54" s="166"/>
      <c r="GY54" s="166"/>
      <c r="GZ54" s="166"/>
      <c r="HA54" s="166"/>
      <c r="HB54" s="166"/>
      <c r="HC54" s="166"/>
    </row>
    <row r="55" spans="1:211" x14ac:dyDescent="0.2">
      <c r="A55" s="131"/>
      <c r="B55" s="131"/>
      <c r="C55" s="131"/>
      <c r="D55" s="131"/>
      <c r="E55" s="127"/>
      <c r="F55" s="129"/>
      <c r="G55" s="167"/>
      <c r="H55" s="339"/>
      <c r="I55" s="166"/>
      <c r="J55" s="166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6"/>
      <c r="AK55" s="166"/>
      <c r="AL55" s="166"/>
      <c r="AM55" s="166"/>
      <c r="AN55" s="166"/>
      <c r="AO55" s="166"/>
      <c r="AP55" s="166"/>
      <c r="AQ55" s="166"/>
      <c r="AR55" s="166"/>
      <c r="AS55" s="166"/>
      <c r="AT55" s="166"/>
      <c r="AU55" s="166"/>
      <c r="AV55" s="166"/>
      <c r="AW55" s="166"/>
      <c r="AX55" s="166"/>
      <c r="AY55" s="166"/>
      <c r="AZ55" s="166"/>
      <c r="BA55" s="166"/>
      <c r="BB55" s="166"/>
      <c r="BC55" s="166"/>
      <c r="BD55" s="166"/>
      <c r="BE55" s="166"/>
      <c r="BF55" s="166"/>
      <c r="BG55" s="166"/>
      <c r="BH55" s="166"/>
      <c r="BI55" s="166"/>
      <c r="BJ55" s="166"/>
      <c r="BK55" s="166"/>
      <c r="BL55" s="166"/>
      <c r="BM55" s="166"/>
      <c r="BN55" s="166"/>
      <c r="BO55" s="166"/>
      <c r="BP55" s="166"/>
      <c r="BQ55" s="166"/>
      <c r="BR55" s="166"/>
      <c r="BS55" s="166"/>
      <c r="BT55" s="166"/>
      <c r="BU55" s="166"/>
      <c r="BV55" s="166"/>
      <c r="BW55" s="166"/>
      <c r="BX55" s="166"/>
      <c r="BY55" s="166"/>
      <c r="BZ55" s="166"/>
      <c r="CA55" s="166"/>
      <c r="CB55" s="166"/>
      <c r="CC55" s="166"/>
      <c r="CD55" s="166"/>
      <c r="CE55" s="166"/>
      <c r="CF55" s="166"/>
      <c r="CG55" s="166"/>
      <c r="CH55" s="166"/>
      <c r="CI55" s="166"/>
      <c r="CJ55" s="166"/>
      <c r="CK55" s="166"/>
      <c r="CL55" s="166"/>
      <c r="CM55" s="166"/>
      <c r="CN55" s="166"/>
      <c r="CO55" s="166"/>
      <c r="CP55" s="166"/>
      <c r="CQ55" s="166"/>
      <c r="CR55" s="166"/>
      <c r="CS55" s="166"/>
      <c r="CT55" s="166"/>
      <c r="CU55" s="166"/>
      <c r="CV55" s="166"/>
      <c r="CW55" s="166"/>
      <c r="CX55" s="166"/>
      <c r="CY55" s="166"/>
      <c r="CZ55" s="166"/>
      <c r="DA55" s="166"/>
      <c r="DB55" s="166"/>
      <c r="DC55" s="166"/>
      <c r="DD55" s="166"/>
      <c r="DE55" s="166"/>
      <c r="DF55" s="166"/>
      <c r="DG55" s="166"/>
      <c r="DH55" s="166"/>
      <c r="DI55" s="166"/>
      <c r="DJ55" s="166"/>
      <c r="DK55" s="166"/>
      <c r="DL55" s="166"/>
      <c r="DM55" s="166"/>
      <c r="DN55" s="166"/>
      <c r="DO55" s="166"/>
      <c r="DP55" s="166"/>
      <c r="DQ55" s="166"/>
      <c r="DR55" s="166"/>
      <c r="DS55" s="166"/>
      <c r="DT55" s="166"/>
      <c r="DU55" s="166"/>
      <c r="DV55" s="166"/>
      <c r="DW55" s="166"/>
      <c r="DX55" s="166"/>
      <c r="DY55" s="166"/>
      <c r="DZ55" s="166"/>
      <c r="EA55" s="166"/>
      <c r="EB55" s="166"/>
      <c r="EC55" s="166"/>
      <c r="ED55" s="166"/>
      <c r="EE55" s="166"/>
      <c r="EF55" s="166"/>
      <c r="EG55" s="166"/>
      <c r="EH55" s="166"/>
      <c r="EI55" s="166"/>
      <c r="EJ55" s="166"/>
      <c r="EK55" s="166"/>
      <c r="EL55" s="166"/>
      <c r="EM55" s="166"/>
      <c r="EN55" s="166"/>
      <c r="EO55" s="166"/>
      <c r="EP55" s="166"/>
      <c r="EQ55" s="166"/>
      <c r="ER55" s="166"/>
      <c r="ES55" s="166"/>
      <c r="ET55" s="166"/>
      <c r="EU55" s="166"/>
      <c r="EV55" s="166"/>
      <c r="EW55" s="166"/>
      <c r="EX55" s="166"/>
      <c r="EY55" s="166"/>
      <c r="EZ55" s="166"/>
      <c r="FA55" s="166"/>
      <c r="FB55" s="166"/>
      <c r="FC55" s="166"/>
      <c r="FD55" s="166"/>
      <c r="FE55" s="166"/>
      <c r="FF55" s="166"/>
      <c r="FG55" s="166"/>
      <c r="FH55" s="166"/>
      <c r="FI55" s="166"/>
      <c r="FJ55" s="166"/>
      <c r="FK55" s="166"/>
      <c r="FL55" s="166"/>
      <c r="FM55" s="166"/>
      <c r="FN55" s="166"/>
      <c r="FO55" s="166"/>
      <c r="FP55" s="166"/>
      <c r="FQ55" s="166"/>
      <c r="FR55" s="166"/>
      <c r="FS55" s="166"/>
      <c r="FT55" s="166"/>
      <c r="FU55" s="166"/>
      <c r="FV55" s="166"/>
      <c r="FW55" s="166"/>
      <c r="FX55" s="166"/>
      <c r="FY55" s="166"/>
      <c r="FZ55" s="166"/>
      <c r="GA55" s="166"/>
      <c r="GB55" s="166"/>
      <c r="GC55" s="166"/>
      <c r="GD55" s="166"/>
      <c r="GE55" s="166"/>
      <c r="GF55" s="166"/>
      <c r="GG55" s="166"/>
      <c r="GH55" s="166"/>
      <c r="GI55" s="166"/>
      <c r="GJ55" s="166"/>
      <c r="GK55" s="166"/>
      <c r="GL55" s="166"/>
      <c r="GM55" s="166"/>
      <c r="GN55" s="166"/>
      <c r="GO55" s="166"/>
      <c r="GP55" s="166"/>
      <c r="GQ55" s="166"/>
      <c r="GR55" s="166"/>
      <c r="GS55" s="166"/>
      <c r="GT55" s="166"/>
      <c r="GU55" s="166"/>
      <c r="GV55" s="166"/>
      <c r="GW55" s="166"/>
      <c r="GX55" s="166"/>
      <c r="GY55" s="166"/>
      <c r="GZ55" s="166"/>
      <c r="HA55" s="166"/>
      <c r="HB55" s="166"/>
      <c r="HC55" s="166"/>
    </row>
    <row r="56" spans="1:211" x14ac:dyDescent="0.2">
      <c r="A56" s="134">
        <v>45471</v>
      </c>
      <c r="B56" s="300"/>
      <c r="C56" s="300" t="s">
        <v>347</v>
      </c>
      <c r="D56" s="338">
        <v>60</v>
      </c>
      <c r="E56" s="127"/>
      <c r="F56" s="129"/>
      <c r="G56" s="167"/>
      <c r="H56" s="339"/>
      <c r="I56" s="166"/>
      <c r="J56" s="166"/>
      <c r="K56" s="166"/>
      <c r="L56" s="166"/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66"/>
      <c r="AB56" s="166"/>
      <c r="AC56" s="166"/>
      <c r="AD56" s="166"/>
      <c r="AE56" s="166"/>
      <c r="AF56" s="166"/>
      <c r="AG56" s="166"/>
      <c r="AH56" s="166"/>
      <c r="AI56" s="166"/>
      <c r="AJ56" s="166"/>
      <c r="AK56" s="166"/>
      <c r="AL56" s="166"/>
      <c r="AM56" s="166"/>
      <c r="AN56" s="166"/>
      <c r="AO56" s="166"/>
      <c r="AP56" s="166"/>
      <c r="AQ56" s="166"/>
      <c r="AR56" s="166"/>
      <c r="AS56" s="166"/>
      <c r="AT56" s="166"/>
      <c r="AU56" s="166"/>
      <c r="AV56" s="166"/>
      <c r="AW56" s="166"/>
      <c r="AX56" s="166"/>
      <c r="AY56" s="166"/>
      <c r="AZ56" s="166"/>
      <c r="BA56" s="166"/>
      <c r="BB56" s="166"/>
      <c r="BC56" s="166"/>
      <c r="BD56" s="166"/>
      <c r="BE56" s="166"/>
      <c r="BF56" s="166"/>
      <c r="BG56" s="166"/>
      <c r="BH56" s="166"/>
      <c r="BI56" s="166"/>
      <c r="BJ56" s="166"/>
      <c r="BK56" s="166"/>
      <c r="BL56" s="166"/>
      <c r="BM56" s="166"/>
      <c r="BN56" s="166"/>
      <c r="BO56" s="166"/>
      <c r="BP56" s="166"/>
      <c r="BQ56" s="166"/>
      <c r="BR56" s="166"/>
      <c r="BS56" s="166"/>
      <c r="BT56" s="166"/>
      <c r="BU56" s="166"/>
      <c r="BV56" s="166"/>
      <c r="BW56" s="166"/>
      <c r="BX56" s="166"/>
      <c r="BY56" s="166"/>
      <c r="BZ56" s="166"/>
      <c r="CA56" s="166"/>
      <c r="CB56" s="166"/>
      <c r="CC56" s="166"/>
      <c r="CD56" s="166"/>
      <c r="CE56" s="166"/>
      <c r="CF56" s="166"/>
      <c r="CG56" s="166"/>
      <c r="CH56" s="166"/>
      <c r="CI56" s="166"/>
      <c r="CJ56" s="166"/>
      <c r="CK56" s="166"/>
      <c r="CL56" s="166"/>
      <c r="CM56" s="166"/>
      <c r="CN56" s="166"/>
      <c r="CO56" s="166"/>
      <c r="CP56" s="166"/>
      <c r="CQ56" s="166"/>
      <c r="CR56" s="166"/>
      <c r="CS56" s="166"/>
      <c r="CT56" s="166"/>
      <c r="CU56" s="166"/>
      <c r="CV56" s="166"/>
      <c r="CW56" s="166"/>
      <c r="CX56" s="166"/>
      <c r="CY56" s="166"/>
      <c r="CZ56" s="166"/>
      <c r="DA56" s="166"/>
      <c r="DB56" s="166"/>
      <c r="DC56" s="166"/>
      <c r="DD56" s="166"/>
      <c r="DE56" s="166"/>
      <c r="DF56" s="166"/>
      <c r="DG56" s="166"/>
      <c r="DH56" s="166"/>
      <c r="DI56" s="166"/>
      <c r="DJ56" s="166"/>
      <c r="DK56" s="166"/>
      <c r="DL56" s="166"/>
      <c r="DM56" s="166"/>
      <c r="DN56" s="166"/>
      <c r="DO56" s="166"/>
      <c r="DP56" s="166"/>
      <c r="DQ56" s="166"/>
      <c r="DR56" s="166"/>
      <c r="DS56" s="166"/>
      <c r="DT56" s="166"/>
      <c r="DU56" s="166"/>
      <c r="DV56" s="166"/>
      <c r="DW56" s="166"/>
      <c r="DX56" s="166"/>
      <c r="DY56" s="166"/>
      <c r="DZ56" s="166"/>
      <c r="EA56" s="166"/>
      <c r="EB56" s="166"/>
      <c r="EC56" s="166"/>
      <c r="ED56" s="166"/>
      <c r="EE56" s="166"/>
      <c r="EF56" s="166"/>
      <c r="EG56" s="166"/>
      <c r="EH56" s="166"/>
      <c r="EI56" s="166"/>
      <c r="EJ56" s="166"/>
      <c r="EK56" s="166"/>
      <c r="EL56" s="166"/>
      <c r="EM56" s="166"/>
      <c r="EN56" s="166"/>
      <c r="EO56" s="166"/>
      <c r="EP56" s="166"/>
      <c r="EQ56" s="166"/>
      <c r="ER56" s="166"/>
      <c r="ES56" s="166"/>
      <c r="ET56" s="166"/>
      <c r="EU56" s="166"/>
      <c r="EV56" s="166"/>
      <c r="EW56" s="166"/>
      <c r="EX56" s="166"/>
      <c r="EY56" s="166"/>
      <c r="EZ56" s="166"/>
      <c r="FA56" s="166"/>
      <c r="FB56" s="166"/>
      <c r="FC56" s="166"/>
      <c r="FD56" s="166"/>
      <c r="FE56" s="166"/>
      <c r="FF56" s="166"/>
      <c r="FG56" s="166"/>
      <c r="FH56" s="166"/>
      <c r="FI56" s="166"/>
      <c r="FJ56" s="166"/>
      <c r="FK56" s="166"/>
      <c r="FL56" s="166"/>
      <c r="FM56" s="166"/>
      <c r="FN56" s="166"/>
      <c r="FO56" s="166"/>
      <c r="FP56" s="166"/>
      <c r="FQ56" s="166"/>
      <c r="FR56" s="166"/>
      <c r="FS56" s="166"/>
      <c r="FT56" s="166"/>
      <c r="FU56" s="166"/>
      <c r="FV56" s="166"/>
      <c r="FW56" s="166"/>
      <c r="FX56" s="166"/>
      <c r="FY56" s="166"/>
      <c r="FZ56" s="166"/>
      <c r="GA56" s="166"/>
      <c r="GB56" s="166"/>
      <c r="GC56" s="166"/>
      <c r="GD56" s="166"/>
      <c r="GE56" s="166"/>
      <c r="GF56" s="166"/>
      <c r="GG56" s="166"/>
      <c r="GH56" s="166"/>
      <c r="GI56" s="166"/>
      <c r="GJ56" s="166"/>
      <c r="GK56" s="166"/>
      <c r="GL56" s="166"/>
      <c r="GM56" s="166"/>
      <c r="GN56" s="166"/>
      <c r="GO56" s="166"/>
      <c r="GP56" s="166"/>
      <c r="GQ56" s="166"/>
      <c r="GR56" s="166"/>
      <c r="GS56" s="166"/>
      <c r="GT56" s="166"/>
      <c r="GU56" s="166"/>
      <c r="GV56" s="166"/>
      <c r="GW56" s="166"/>
      <c r="GX56" s="166"/>
      <c r="GY56" s="166"/>
      <c r="GZ56" s="166"/>
      <c r="HA56" s="166"/>
      <c r="HB56" s="166"/>
      <c r="HC56" s="166"/>
    </row>
    <row r="57" spans="1:211" x14ac:dyDescent="0.2">
      <c r="A57" s="134">
        <v>45471</v>
      </c>
      <c r="B57" s="300"/>
      <c r="C57" s="300" t="s">
        <v>348</v>
      </c>
      <c r="D57" s="340">
        <v>9.6</v>
      </c>
      <c r="E57" s="127"/>
      <c r="F57" s="129">
        <f>SUM(D56:D57)</f>
        <v>69.599999999999994</v>
      </c>
      <c r="G57" s="167"/>
      <c r="H57" s="339"/>
      <c r="I57" s="166"/>
      <c r="J57" s="166"/>
      <c r="K57" s="166"/>
      <c r="L57" s="166"/>
      <c r="M57" s="166"/>
      <c r="N57" s="166"/>
      <c r="O57" s="166"/>
      <c r="P57" s="166"/>
      <c r="Q57" s="166"/>
      <c r="R57" s="166"/>
      <c r="S57" s="166"/>
      <c r="T57" s="166"/>
      <c r="U57" s="166"/>
      <c r="V57" s="166"/>
      <c r="W57" s="166"/>
      <c r="X57" s="166"/>
      <c r="Y57" s="166"/>
      <c r="Z57" s="166"/>
      <c r="AA57" s="166"/>
      <c r="AB57" s="166"/>
      <c r="AC57" s="166"/>
      <c r="AD57" s="166"/>
      <c r="AE57" s="166"/>
      <c r="AF57" s="166"/>
      <c r="AG57" s="166"/>
      <c r="AH57" s="166"/>
      <c r="AI57" s="166"/>
      <c r="AJ57" s="166"/>
      <c r="AK57" s="166"/>
      <c r="AL57" s="166"/>
      <c r="AM57" s="166"/>
      <c r="AN57" s="166"/>
      <c r="AO57" s="166"/>
      <c r="AP57" s="166"/>
      <c r="AQ57" s="166"/>
      <c r="AR57" s="166"/>
      <c r="AS57" s="166"/>
      <c r="AT57" s="166"/>
      <c r="AU57" s="166"/>
      <c r="AV57" s="166"/>
      <c r="AW57" s="166"/>
      <c r="AX57" s="166"/>
      <c r="AY57" s="166"/>
      <c r="AZ57" s="166"/>
      <c r="BA57" s="166"/>
      <c r="BB57" s="166"/>
      <c r="BC57" s="166"/>
      <c r="BD57" s="166"/>
      <c r="BE57" s="166"/>
      <c r="BF57" s="166"/>
      <c r="BG57" s="166"/>
      <c r="BH57" s="166"/>
      <c r="BI57" s="166"/>
      <c r="BJ57" s="166"/>
      <c r="BK57" s="166"/>
      <c r="BL57" s="166"/>
      <c r="BM57" s="166"/>
      <c r="BN57" s="166"/>
      <c r="BO57" s="166"/>
      <c r="BP57" s="166"/>
      <c r="BQ57" s="166"/>
      <c r="BR57" s="166"/>
      <c r="BS57" s="166"/>
      <c r="BT57" s="166"/>
      <c r="BU57" s="166"/>
      <c r="BV57" s="166"/>
      <c r="BW57" s="166"/>
      <c r="BX57" s="166"/>
      <c r="BY57" s="166"/>
      <c r="BZ57" s="166"/>
      <c r="CA57" s="166"/>
      <c r="CB57" s="166"/>
      <c r="CC57" s="166"/>
      <c r="CD57" s="166"/>
      <c r="CE57" s="166"/>
      <c r="CF57" s="166"/>
      <c r="CG57" s="166"/>
      <c r="CH57" s="166"/>
      <c r="CI57" s="166"/>
      <c r="CJ57" s="166"/>
      <c r="CK57" s="166"/>
      <c r="CL57" s="166"/>
      <c r="CM57" s="166"/>
      <c r="CN57" s="166"/>
      <c r="CO57" s="166"/>
      <c r="CP57" s="166"/>
      <c r="CQ57" s="166"/>
      <c r="CR57" s="166"/>
      <c r="CS57" s="166"/>
      <c r="CT57" s="166"/>
      <c r="CU57" s="166"/>
      <c r="CV57" s="166"/>
      <c r="CW57" s="166"/>
      <c r="CX57" s="166"/>
      <c r="CY57" s="166"/>
      <c r="CZ57" s="166"/>
      <c r="DA57" s="166"/>
      <c r="DB57" s="166"/>
      <c r="DC57" s="166"/>
      <c r="DD57" s="166"/>
      <c r="DE57" s="166"/>
      <c r="DF57" s="166"/>
      <c r="DG57" s="166"/>
      <c r="DH57" s="166"/>
      <c r="DI57" s="166"/>
      <c r="DJ57" s="166"/>
      <c r="DK57" s="166"/>
      <c r="DL57" s="166"/>
      <c r="DM57" s="166"/>
      <c r="DN57" s="166"/>
      <c r="DO57" s="166"/>
      <c r="DP57" s="166"/>
      <c r="DQ57" s="166"/>
      <c r="DR57" s="166"/>
      <c r="DS57" s="166"/>
      <c r="DT57" s="166"/>
      <c r="DU57" s="166"/>
      <c r="DV57" s="166"/>
      <c r="DW57" s="166"/>
      <c r="DX57" s="166"/>
      <c r="DY57" s="166"/>
      <c r="DZ57" s="166"/>
      <c r="EA57" s="166"/>
      <c r="EB57" s="166"/>
      <c r="EC57" s="166"/>
      <c r="ED57" s="166"/>
      <c r="EE57" s="166"/>
      <c r="EF57" s="166"/>
      <c r="EG57" s="166"/>
      <c r="EH57" s="166"/>
      <c r="EI57" s="166"/>
      <c r="EJ57" s="166"/>
      <c r="EK57" s="166"/>
      <c r="EL57" s="166"/>
      <c r="EM57" s="166"/>
      <c r="EN57" s="166"/>
      <c r="EO57" s="166"/>
      <c r="EP57" s="166"/>
      <c r="EQ57" s="166"/>
      <c r="ER57" s="166"/>
      <c r="ES57" s="166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  <c r="FV57" s="166"/>
      <c r="FW57" s="166"/>
      <c r="FX57" s="166"/>
      <c r="FY57" s="166"/>
      <c r="FZ57" s="166"/>
      <c r="GA57" s="166"/>
      <c r="GB57" s="166"/>
      <c r="GC57" s="166"/>
      <c r="GD57" s="166"/>
      <c r="GE57" s="166"/>
      <c r="GF57" s="166"/>
      <c r="GG57" s="166"/>
      <c r="GH57" s="166"/>
      <c r="GI57" s="166"/>
      <c r="GJ57" s="166"/>
      <c r="GK57" s="166"/>
      <c r="GL57" s="166"/>
      <c r="GM57" s="166"/>
      <c r="GN57" s="166"/>
      <c r="GO57" s="166"/>
      <c r="GP57" s="166"/>
      <c r="GQ57" s="166"/>
      <c r="GR57" s="166"/>
      <c r="GS57" s="166"/>
      <c r="GT57" s="166"/>
      <c r="GU57" s="166"/>
      <c r="GV57" s="166"/>
      <c r="GW57" s="166"/>
      <c r="GX57" s="166"/>
      <c r="GY57" s="166"/>
      <c r="GZ57" s="166"/>
      <c r="HA57" s="166"/>
      <c r="HB57" s="166"/>
      <c r="HC57" s="166"/>
    </row>
    <row r="58" spans="1:211" x14ac:dyDescent="0.2">
      <c r="A58" s="134"/>
      <c r="B58" s="300"/>
      <c r="C58" s="300"/>
      <c r="E58" s="127"/>
      <c r="G58" s="167"/>
      <c r="H58" s="339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  <c r="GS58" s="166"/>
      <c r="GT58" s="166"/>
      <c r="GU58" s="166"/>
      <c r="GV58" s="166"/>
      <c r="GW58" s="166"/>
      <c r="GX58" s="166"/>
      <c r="GY58" s="166"/>
      <c r="GZ58" s="166"/>
      <c r="HA58" s="166"/>
      <c r="HB58" s="166"/>
      <c r="HC58" s="166"/>
    </row>
    <row r="59" spans="1:211" x14ac:dyDescent="0.2">
      <c r="A59" s="134"/>
      <c r="B59" s="165"/>
      <c r="C59" s="151"/>
      <c r="D59" s="338"/>
      <c r="E59" s="166"/>
      <c r="F59" s="129"/>
      <c r="G59" s="167"/>
      <c r="H59" s="219"/>
    </row>
    <row r="60" spans="1:211" x14ac:dyDescent="0.2">
      <c r="A60" s="134"/>
      <c r="B60" s="137"/>
      <c r="C60" s="137"/>
      <c r="D60" s="149"/>
      <c r="E60" s="127"/>
      <c r="F60" s="166"/>
      <c r="G60" s="167"/>
    </row>
    <row r="61" spans="1:211" ht="13.5" thickBot="1" x14ac:dyDescent="0.25">
      <c r="A61" s="7" t="s">
        <v>363</v>
      </c>
      <c r="B61" s="127"/>
      <c r="C61" s="127"/>
      <c r="D61" s="127"/>
      <c r="E61" s="127"/>
      <c r="F61" s="152">
        <f>F39-F47+F57</f>
        <v>106755445.3</v>
      </c>
      <c r="G61" s="198"/>
    </row>
    <row r="62" spans="1:211" ht="13.5" thickTop="1" x14ac:dyDescent="0.2"/>
    <row r="63" spans="1:211" x14ac:dyDescent="0.2">
      <c r="F63" s="347"/>
    </row>
    <row r="64" spans="1:211" x14ac:dyDescent="0.2">
      <c r="F64" s="347"/>
    </row>
    <row r="78" spans="4:8" x14ac:dyDescent="0.2">
      <c r="D78" s="47"/>
    </row>
    <row r="79" spans="4:8" x14ac:dyDescent="0.2">
      <c r="D79" s="47"/>
      <c r="G79" s="337"/>
      <c r="H79" s="219"/>
    </row>
    <row r="80" spans="4:8" x14ac:dyDescent="0.2">
      <c r="D80" s="47"/>
      <c r="G80" s="337"/>
    </row>
    <row r="81" spans="4:4" x14ac:dyDescent="0.2">
      <c r="D81" s="47"/>
    </row>
    <row r="82" spans="4:4" x14ac:dyDescent="0.2">
      <c r="D82" s="47"/>
    </row>
    <row r="83" spans="4:4" x14ac:dyDescent="0.2">
      <c r="D83" s="47"/>
    </row>
    <row r="84" spans="4:4" x14ac:dyDescent="0.2">
      <c r="D84" s="47"/>
    </row>
    <row r="85" spans="4:4" x14ac:dyDescent="0.2">
      <c r="D85" s="47"/>
    </row>
  </sheetData>
  <mergeCells count="3">
    <mergeCell ref="D3:F4"/>
    <mergeCell ref="A13:F1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82C3B-0D56-4C20-938E-311027DBEF5B}">
  <sheetPr>
    <tabColor rgb="FFFFFF00"/>
  </sheetPr>
  <dimension ref="A1:F76"/>
  <sheetViews>
    <sheetView view="pageBreakPreview" topLeftCell="A4" zoomScale="110" zoomScaleNormal="110" zoomScaleSheetLayoutView="110" workbookViewId="0">
      <selection activeCell="C4" sqref="C4"/>
    </sheetView>
  </sheetViews>
  <sheetFormatPr baseColWidth="10" defaultRowHeight="11.25" x14ac:dyDescent="0.2"/>
  <cols>
    <col min="1" max="1" width="4.28515625" style="301" customWidth="1"/>
    <col min="2" max="2" width="11.42578125" style="301" customWidth="1"/>
    <col min="3" max="3" width="14" style="301" customWidth="1"/>
    <col min="4" max="4" width="30.5703125" style="301" customWidth="1"/>
    <col min="5" max="5" width="13.140625" style="301" customWidth="1"/>
    <col min="6" max="6" width="15.42578125" style="301" customWidth="1"/>
    <col min="7" max="7" width="12.140625" style="301" customWidth="1"/>
    <col min="8" max="16384" width="11.42578125" style="301"/>
  </cols>
  <sheetData>
    <row r="1" spans="1:6" ht="15" customHeight="1" x14ac:dyDescent="0.2">
      <c r="A1" s="358" t="s">
        <v>455</v>
      </c>
      <c r="B1" s="358"/>
      <c r="C1" s="358"/>
      <c r="D1" s="358"/>
      <c r="E1" s="358"/>
      <c r="F1" s="358"/>
    </row>
    <row r="2" spans="1:6" ht="16.5" customHeight="1" x14ac:dyDescent="0.2">
      <c r="A2" s="358" t="s">
        <v>157</v>
      </c>
      <c r="B2" s="358"/>
      <c r="C2" s="358"/>
      <c r="D2" s="358"/>
      <c r="E2" s="358"/>
      <c r="F2" s="358"/>
    </row>
    <row r="3" spans="1:6" x14ac:dyDescent="0.2">
      <c r="A3" s="346" t="s">
        <v>158</v>
      </c>
      <c r="B3" s="346" t="s">
        <v>159</v>
      </c>
      <c r="C3" s="346" t="s">
        <v>160</v>
      </c>
      <c r="D3" s="346" t="s">
        <v>161</v>
      </c>
      <c r="E3" s="346" t="s">
        <v>162</v>
      </c>
      <c r="F3" s="346" t="s">
        <v>163</v>
      </c>
    </row>
    <row r="4" spans="1:6" s="308" customFormat="1" x14ac:dyDescent="0.2">
      <c r="A4" s="345">
        <v>1</v>
      </c>
      <c r="B4" s="303">
        <v>108</v>
      </c>
      <c r="C4" s="304" t="s">
        <v>164</v>
      </c>
      <c r="D4" s="305" t="s">
        <v>165</v>
      </c>
      <c r="E4" s="306" t="s">
        <v>166</v>
      </c>
      <c r="F4" s="307">
        <f>'AUX108 '!F17</f>
        <v>0</v>
      </c>
    </row>
    <row r="5" spans="1:6" s="308" customFormat="1" x14ac:dyDescent="0.2">
      <c r="A5" s="345">
        <v>2</v>
      </c>
      <c r="B5" s="303">
        <v>167</v>
      </c>
      <c r="C5" s="304" t="s">
        <v>167</v>
      </c>
      <c r="D5" s="309" t="s">
        <v>168</v>
      </c>
      <c r="E5" s="306" t="s">
        <v>166</v>
      </c>
      <c r="F5" s="310">
        <f>'AUX167'!F17</f>
        <v>17029.150000000001</v>
      </c>
    </row>
    <row r="6" spans="1:6" s="308" customFormat="1" x14ac:dyDescent="0.2">
      <c r="A6" s="345">
        <v>3</v>
      </c>
      <c r="B6" s="303">
        <v>182</v>
      </c>
      <c r="C6" s="304" t="s">
        <v>169</v>
      </c>
      <c r="D6" s="309" t="s">
        <v>170</v>
      </c>
      <c r="E6" s="306" t="s">
        <v>166</v>
      </c>
      <c r="F6" s="311">
        <f>'AUX182'!F17</f>
        <v>29568.39</v>
      </c>
    </row>
    <row r="7" spans="1:6" s="308" customFormat="1" x14ac:dyDescent="0.2">
      <c r="A7" s="345">
        <v>4</v>
      </c>
      <c r="B7" s="303">
        <v>183</v>
      </c>
      <c r="C7" s="304" t="s">
        <v>171</v>
      </c>
      <c r="D7" s="309" t="s">
        <v>172</v>
      </c>
      <c r="E7" s="306" t="s">
        <v>166</v>
      </c>
      <c r="F7" s="311">
        <f>'AUX183'!F16</f>
        <v>271074.86</v>
      </c>
    </row>
    <row r="8" spans="1:6" s="308" customFormat="1" x14ac:dyDescent="0.2">
      <c r="A8" s="345">
        <v>5</v>
      </c>
      <c r="B8" s="303">
        <v>184</v>
      </c>
      <c r="C8" s="304" t="s">
        <v>173</v>
      </c>
      <c r="D8" s="309" t="s">
        <v>174</v>
      </c>
      <c r="E8" s="306" t="s">
        <v>166</v>
      </c>
      <c r="F8" s="311">
        <f>'AUX184'!F17</f>
        <v>161547.54999999999</v>
      </c>
    </row>
    <row r="9" spans="1:6" s="308" customFormat="1" x14ac:dyDescent="0.2">
      <c r="A9" s="345">
        <v>6</v>
      </c>
      <c r="B9" s="303">
        <v>185</v>
      </c>
      <c r="C9" s="304" t="s">
        <v>175</v>
      </c>
      <c r="D9" s="309" t="s">
        <v>176</v>
      </c>
      <c r="E9" s="306" t="s">
        <v>166</v>
      </c>
      <c r="F9" s="311">
        <f>'AUX185'!F18</f>
        <v>250172.13</v>
      </c>
    </row>
    <row r="10" spans="1:6" s="308" customFormat="1" x14ac:dyDescent="0.2">
      <c r="A10" s="345">
        <v>7</v>
      </c>
      <c r="B10" s="303">
        <v>186</v>
      </c>
      <c r="C10" s="304" t="s">
        <v>177</v>
      </c>
      <c r="D10" s="309" t="s">
        <v>178</v>
      </c>
      <c r="E10" s="306" t="s">
        <v>166</v>
      </c>
      <c r="F10" s="311">
        <f>'AUX186'!F18</f>
        <v>117104.7</v>
      </c>
    </row>
    <row r="11" spans="1:6" s="308" customFormat="1" x14ac:dyDescent="0.2">
      <c r="A11" s="345">
        <v>8</v>
      </c>
      <c r="B11" s="303">
        <v>187</v>
      </c>
      <c r="C11" s="304" t="s">
        <v>179</v>
      </c>
      <c r="D11" s="309" t="s">
        <v>180</v>
      </c>
      <c r="E11" s="306" t="s">
        <v>166</v>
      </c>
      <c r="F11" s="311">
        <f>'AUX187'!F19</f>
        <v>174964.66</v>
      </c>
    </row>
    <row r="12" spans="1:6" s="308" customFormat="1" x14ac:dyDescent="0.2">
      <c r="A12" s="345">
        <v>9</v>
      </c>
      <c r="B12" s="303">
        <v>202</v>
      </c>
      <c r="C12" s="312" t="s">
        <v>181</v>
      </c>
      <c r="D12" s="313" t="s">
        <v>182</v>
      </c>
      <c r="E12" s="303" t="s">
        <v>166</v>
      </c>
      <c r="F12" s="311">
        <f>'AUX 202 '!F18</f>
        <v>150439.78</v>
      </c>
    </row>
    <row r="13" spans="1:6" s="308" customFormat="1" x14ac:dyDescent="0.2">
      <c r="A13" s="345">
        <v>10</v>
      </c>
      <c r="B13" s="303">
        <v>223</v>
      </c>
      <c r="C13" s="312" t="s">
        <v>183</v>
      </c>
      <c r="D13" s="313" t="s">
        <v>184</v>
      </c>
      <c r="E13" s="303" t="s">
        <v>166</v>
      </c>
      <c r="F13" s="314">
        <f>'AUX 223'!F20</f>
        <v>0</v>
      </c>
    </row>
    <row r="14" spans="1:6" s="308" customFormat="1" x14ac:dyDescent="0.2">
      <c r="A14" s="345">
        <v>11</v>
      </c>
      <c r="B14" s="303">
        <v>242</v>
      </c>
      <c r="C14" s="312" t="s">
        <v>185</v>
      </c>
      <c r="D14" s="313" t="s">
        <v>186</v>
      </c>
      <c r="E14" s="303" t="s">
        <v>166</v>
      </c>
      <c r="F14" s="310">
        <f>'AUX 242'!F18</f>
        <v>0</v>
      </c>
    </row>
    <row r="15" spans="1:6" s="308" customFormat="1" x14ac:dyDescent="0.2">
      <c r="A15" s="345">
        <v>12</v>
      </c>
      <c r="B15" s="315">
        <v>245</v>
      </c>
      <c r="C15" s="316" t="s">
        <v>187</v>
      </c>
      <c r="D15" s="317" t="s">
        <v>188</v>
      </c>
      <c r="E15" s="315" t="s">
        <v>189</v>
      </c>
      <c r="F15" s="310">
        <f>'AUX 245'!F20</f>
        <v>0</v>
      </c>
    </row>
    <row r="16" spans="1:6" s="308" customFormat="1" x14ac:dyDescent="0.2">
      <c r="A16" s="345">
        <v>13</v>
      </c>
      <c r="B16" s="315">
        <v>250</v>
      </c>
      <c r="C16" s="316" t="s">
        <v>307</v>
      </c>
      <c r="D16" s="317" t="s">
        <v>308</v>
      </c>
      <c r="E16" s="315" t="s">
        <v>166</v>
      </c>
      <c r="F16" s="311">
        <f>'AUX 250'!F17</f>
        <v>0</v>
      </c>
    </row>
    <row r="17" spans="1:6" s="308" customFormat="1" x14ac:dyDescent="0.2">
      <c r="A17" s="345">
        <v>14</v>
      </c>
      <c r="B17" s="315">
        <v>255</v>
      </c>
      <c r="C17" s="316" t="s">
        <v>190</v>
      </c>
      <c r="D17" s="317" t="s">
        <v>191</v>
      </c>
      <c r="E17" s="303" t="s">
        <v>166</v>
      </c>
      <c r="F17" s="311">
        <f>'AUX 255'!F18</f>
        <v>10.34</v>
      </c>
    </row>
    <row r="18" spans="1:6" s="308" customFormat="1" x14ac:dyDescent="0.2">
      <c r="A18" s="345">
        <v>15</v>
      </c>
      <c r="B18" s="318">
        <v>256</v>
      </c>
      <c r="C18" s="319" t="s">
        <v>192</v>
      </c>
      <c r="D18" s="320" t="s">
        <v>193</v>
      </c>
      <c r="E18" s="321" t="s">
        <v>166</v>
      </c>
      <c r="F18" s="310">
        <f>'AUX 256'!F18</f>
        <v>0</v>
      </c>
    </row>
    <row r="19" spans="1:6" s="308" customFormat="1" x14ac:dyDescent="0.2">
      <c r="A19" s="345">
        <v>16</v>
      </c>
      <c r="B19" s="315">
        <v>266</v>
      </c>
      <c r="C19" s="316" t="s">
        <v>194</v>
      </c>
      <c r="D19" s="317" t="s">
        <v>195</v>
      </c>
      <c r="E19" s="315" t="s">
        <v>166</v>
      </c>
      <c r="F19" s="311">
        <f>'AUX 266'!F18</f>
        <v>226.29</v>
      </c>
    </row>
    <row r="20" spans="1:6" s="308" customFormat="1" x14ac:dyDescent="0.2">
      <c r="A20" s="345">
        <v>17</v>
      </c>
      <c r="B20" s="315">
        <v>282</v>
      </c>
      <c r="C20" s="316" t="s">
        <v>196</v>
      </c>
      <c r="D20" s="317" t="s">
        <v>197</v>
      </c>
      <c r="E20" s="303" t="s">
        <v>198</v>
      </c>
      <c r="F20" s="311">
        <f>'AUX 282'!F18</f>
        <v>31.27</v>
      </c>
    </row>
    <row r="21" spans="1:6" s="308" customFormat="1" x14ac:dyDescent="0.2">
      <c r="A21" s="345">
        <v>18</v>
      </c>
      <c r="B21" s="303">
        <v>286</v>
      </c>
      <c r="C21" s="312" t="s">
        <v>199</v>
      </c>
      <c r="D21" s="309" t="s">
        <v>200</v>
      </c>
      <c r="E21" s="306" t="s">
        <v>201</v>
      </c>
      <c r="F21" s="322">
        <f>'AUX 286'!F20</f>
        <v>7459.44</v>
      </c>
    </row>
    <row r="22" spans="1:6" s="308" customFormat="1" x14ac:dyDescent="0.2">
      <c r="A22" s="345">
        <v>19</v>
      </c>
      <c r="B22" s="303">
        <v>295</v>
      </c>
      <c r="C22" s="316" t="s">
        <v>202</v>
      </c>
      <c r="D22" s="317" t="s">
        <v>203</v>
      </c>
      <c r="E22" s="315" t="s">
        <v>201</v>
      </c>
      <c r="F22" s="322">
        <f>'AUX 295'!F20</f>
        <v>7343.79</v>
      </c>
    </row>
    <row r="23" spans="1:6" s="308" customFormat="1" x14ac:dyDescent="0.2">
      <c r="A23" s="345">
        <v>20</v>
      </c>
      <c r="B23" s="315">
        <v>307</v>
      </c>
      <c r="C23" s="316" t="s">
        <v>204</v>
      </c>
      <c r="D23" s="317" t="s">
        <v>205</v>
      </c>
      <c r="E23" s="315" t="s">
        <v>166</v>
      </c>
      <c r="F23" s="311">
        <f>'AUX 307'!F17</f>
        <v>0</v>
      </c>
    </row>
    <row r="24" spans="1:6" s="308" customFormat="1" x14ac:dyDescent="0.2">
      <c r="A24" s="345">
        <v>21</v>
      </c>
      <c r="B24" s="315">
        <v>332</v>
      </c>
      <c r="C24" s="316" t="s">
        <v>206</v>
      </c>
      <c r="D24" s="317" t="s">
        <v>207</v>
      </c>
      <c r="E24" s="315" t="s">
        <v>166</v>
      </c>
      <c r="F24" s="310">
        <f>'AUX 332'!F17</f>
        <v>0</v>
      </c>
    </row>
    <row r="25" spans="1:6" s="308" customFormat="1" x14ac:dyDescent="0.2">
      <c r="A25" s="345">
        <v>22</v>
      </c>
      <c r="B25" s="315">
        <v>345</v>
      </c>
      <c r="C25" s="316" t="s">
        <v>208</v>
      </c>
      <c r="D25" s="317" t="s">
        <v>209</v>
      </c>
      <c r="E25" s="315" t="s">
        <v>166</v>
      </c>
      <c r="F25" s="311">
        <f>'AUX 345'!F17</f>
        <v>0</v>
      </c>
    </row>
    <row r="26" spans="1:6" s="308" customFormat="1" x14ac:dyDescent="0.2">
      <c r="A26" s="345">
        <v>23</v>
      </c>
      <c r="B26" s="317">
        <v>351</v>
      </c>
      <c r="C26" s="316" t="s">
        <v>210</v>
      </c>
      <c r="D26" s="317" t="s">
        <v>211</v>
      </c>
      <c r="E26" s="315" t="s">
        <v>201</v>
      </c>
      <c r="F26" s="311">
        <f>'AUX 351'!F20</f>
        <v>56.57</v>
      </c>
    </row>
    <row r="27" spans="1:6" s="308" customFormat="1" x14ac:dyDescent="0.2">
      <c r="A27" s="345">
        <v>24</v>
      </c>
      <c r="B27" s="317">
        <v>352</v>
      </c>
      <c r="C27" s="316" t="s">
        <v>212</v>
      </c>
      <c r="D27" s="317" t="s">
        <v>213</v>
      </c>
      <c r="E27" s="315" t="s">
        <v>201</v>
      </c>
      <c r="F27" s="311">
        <f>'AUX 352'!F19</f>
        <v>0.02</v>
      </c>
    </row>
    <row r="28" spans="1:6" s="308" customFormat="1" x14ac:dyDescent="0.2">
      <c r="A28" s="345">
        <v>25</v>
      </c>
      <c r="B28" s="317">
        <v>353</v>
      </c>
      <c r="C28" s="316" t="s">
        <v>214</v>
      </c>
      <c r="D28" s="317" t="s">
        <v>215</v>
      </c>
      <c r="E28" s="315" t="s">
        <v>201</v>
      </c>
      <c r="F28" s="311">
        <f>'AUX 353'!F19</f>
        <v>1088.81</v>
      </c>
    </row>
    <row r="29" spans="1:6" s="308" customFormat="1" x14ac:dyDescent="0.2">
      <c r="A29" s="345">
        <v>26</v>
      </c>
      <c r="B29" s="317">
        <v>354</v>
      </c>
      <c r="C29" s="316" t="s">
        <v>216</v>
      </c>
      <c r="D29" s="317" t="s">
        <v>217</v>
      </c>
      <c r="E29" s="315" t="s">
        <v>201</v>
      </c>
      <c r="F29" s="311">
        <f>'AUX 354'!F19</f>
        <v>2.12</v>
      </c>
    </row>
    <row r="30" spans="1:6" s="308" customFormat="1" x14ac:dyDescent="0.2">
      <c r="A30" s="345">
        <v>27</v>
      </c>
      <c r="B30" s="317">
        <v>356</v>
      </c>
      <c r="C30" s="316" t="s">
        <v>218</v>
      </c>
      <c r="D30" s="317" t="s">
        <v>219</v>
      </c>
      <c r="E30" s="315" t="s">
        <v>201</v>
      </c>
      <c r="F30" s="311">
        <f>'AUX 356'!F19</f>
        <v>3076.59</v>
      </c>
    </row>
    <row r="31" spans="1:6" s="308" customFormat="1" x14ac:dyDescent="0.2">
      <c r="A31" s="345">
        <v>28</v>
      </c>
      <c r="B31" s="315">
        <v>366</v>
      </c>
      <c r="C31" s="316" t="s">
        <v>220</v>
      </c>
      <c r="D31" s="317" t="s">
        <v>221</v>
      </c>
      <c r="E31" s="315" t="s">
        <v>166</v>
      </c>
      <c r="F31" s="311">
        <f>'AUX 366'!F19</f>
        <v>0.43</v>
      </c>
    </row>
    <row r="32" spans="1:6" s="308" customFormat="1" x14ac:dyDescent="0.2">
      <c r="A32" s="345">
        <v>29</v>
      </c>
      <c r="B32" s="315">
        <v>370</v>
      </c>
      <c r="C32" s="316" t="s">
        <v>222</v>
      </c>
      <c r="D32" s="317" t="s">
        <v>223</v>
      </c>
      <c r="E32" s="315" t="s">
        <v>166</v>
      </c>
      <c r="F32" s="310">
        <f>'AUX 370'!F18</f>
        <v>0</v>
      </c>
    </row>
    <row r="33" spans="1:6" s="308" customFormat="1" x14ac:dyDescent="0.2">
      <c r="A33" s="345">
        <v>30</v>
      </c>
      <c r="B33" s="315">
        <v>392</v>
      </c>
      <c r="C33" s="316" t="s">
        <v>224</v>
      </c>
      <c r="D33" s="317" t="s">
        <v>225</v>
      </c>
      <c r="E33" s="315" t="s">
        <v>201</v>
      </c>
      <c r="F33" s="311">
        <f>'AUX 392'!F18</f>
        <v>712.37</v>
      </c>
    </row>
    <row r="34" spans="1:6" s="308" customFormat="1" x14ac:dyDescent="0.2">
      <c r="A34" s="345">
        <v>31</v>
      </c>
      <c r="B34" s="315">
        <v>394</v>
      </c>
      <c r="C34" s="316" t="s">
        <v>226</v>
      </c>
      <c r="D34" s="317" t="s">
        <v>227</v>
      </c>
      <c r="E34" s="315" t="s">
        <v>201</v>
      </c>
      <c r="F34" s="311">
        <f>'AUX 394'!F16</f>
        <v>356.84</v>
      </c>
    </row>
    <row r="35" spans="1:6" s="308" customFormat="1" x14ac:dyDescent="0.2">
      <c r="A35" s="345">
        <v>32</v>
      </c>
      <c r="B35" s="315">
        <v>405</v>
      </c>
      <c r="C35" s="316" t="s">
        <v>228</v>
      </c>
      <c r="D35" s="317" t="s">
        <v>229</v>
      </c>
      <c r="E35" s="315" t="s">
        <v>230</v>
      </c>
      <c r="F35" s="311">
        <f>'AUX 405'!F18</f>
        <v>2743.21</v>
      </c>
    </row>
    <row r="36" spans="1:6" s="308" customFormat="1" x14ac:dyDescent="0.2">
      <c r="A36" s="345">
        <v>33</v>
      </c>
      <c r="B36" s="315">
        <v>414</v>
      </c>
      <c r="C36" s="316" t="s">
        <v>231</v>
      </c>
      <c r="D36" s="317" t="s">
        <v>232</v>
      </c>
      <c r="E36" s="315" t="s">
        <v>166</v>
      </c>
      <c r="F36" s="310">
        <f>'AUX 414'!F17</f>
        <v>0</v>
      </c>
    </row>
    <row r="37" spans="1:6" s="308" customFormat="1" x14ac:dyDescent="0.2">
      <c r="A37" s="345">
        <v>34</v>
      </c>
      <c r="B37" s="315">
        <v>417</v>
      </c>
      <c r="C37" s="316" t="s">
        <v>233</v>
      </c>
      <c r="D37" s="317" t="s">
        <v>234</v>
      </c>
      <c r="E37" s="315" t="s">
        <v>166</v>
      </c>
      <c r="F37" s="311">
        <f>'AUX 417'!F19</f>
        <v>7224.72</v>
      </c>
    </row>
    <row r="38" spans="1:6" s="308" customFormat="1" x14ac:dyDescent="0.2">
      <c r="A38" s="345">
        <v>35</v>
      </c>
      <c r="B38" s="315">
        <v>433</v>
      </c>
      <c r="C38" s="316" t="s">
        <v>235</v>
      </c>
      <c r="D38" s="317" t="s">
        <v>236</v>
      </c>
      <c r="E38" s="315" t="s">
        <v>166</v>
      </c>
      <c r="F38" s="311">
        <f>'AUX 433'!F18</f>
        <v>3826.81</v>
      </c>
    </row>
    <row r="39" spans="1:6" s="308" customFormat="1" x14ac:dyDescent="0.2">
      <c r="A39" s="345">
        <v>36</v>
      </c>
      <c r="B39" s="315">
        <v>434</v>
      </c>
      <c r="C39" s="316" t="s">
        <v>237</v>
      </c>
      <c r="D39" s="317" t="s">
        <v>238</v>
      </c>
      <c r="E39" s="315" t="s">
        <v>201</v>
      </c>
      <c r="F39" s="311">
        <f>'AUX 434'!F18</f>
        <v>77040.600000000006</v>
      </c>
    </row>
    <row r="40" spans="1:6" s="308" customFormat="1" x14ac:dyDescent="0.2">
      <c r="A40" s="345">
        <v>37</v>
      </c>
      <c r="B40" s="315">
        <v>437</v>
      </c>
      <c r="C40" s="316" t="s">
        <v>239</v>
      </c>
      <c r="D40" s="317" t="s">
        <v>240</v>
      </c>
      <c r="E40" s="315" t="s">
        <v>166</v>
      </c>
      <c r="F40" s="310">
        <f>'AUX 437'!F18</f>
        <v>0</v>
      </c>
    </row>
    <row r="41" spans="1:6" s="308" customFormat="1" x14ac:dyDescent="0.2">
      <c r="A41" s="345">
        <v>38</v>
      </c>
      <c r="B41" s="315">
        <v>445</v>
      </c>
      <c r="C41" s="316" t="s">
        <v>241</v>
      </c>
      <c r="D41" s="317" t="s">
        <v>242</v>
      </c>
      <c r="E41" s="315" t="s">
        <v>166</v>
      </c>
      <c r="F41" s="311">
        <f>'AUX 445'!F18</f>
        <v>0</v>
      </c>
    </row>
    <row r="42" spans="1:6" s="308" customFormat="1" x14ac:dyDescent="0.2">
      <c r="A42" s="345">
        <v>39</v>
      </c>
      <c r="B42" s="315">
        <v>446</v>
      </c>
      <c r="C42" s="316" t="s">
        <v>243</v>
      </c>
      <c r="D42" s="323" t="s">
        <v>244</v>
      </c>
      <c r="E42" s="315" t="s">
        <v>166</v>
      </c>
      <c r="F42" s="310">
        <f>'AUX 446'!F19</f>
        <v>0</v>
      </c>
    </row>
    <row r="43" spans="1:6" s="308" customFormat="1" x14ac:dyDescent="0.2">
      <c r="A43" s="345">
        <v>40</v>
      </c>
      <c r="B43" s="315">
        <v>465</v>
      </c>
      <c r="C43" s="316" t="s">
        <v>245</v>
      </c>
      <c r="D43" s="317" t="s">
        <v>242</v>
      </c>
      <c r="E43" s="315" t="s">
        <v>201</v>
      </c>
      <c r="F43" s="311">
        <f>'AUX 465'!F17</f>
        <v>0.05</v>
      </c>
    </row>
    <row r="44" spans="1:6" s="308" customFormat="1" x14ac:dyDescent="0.2">
      <c r="A44" s="345">
        <v>41</v>
      </c>
      <c r="B44" s="315">
        <v>467</v>
      </c>
      <c r="C44" s="316" t="s">
        <v>246</v>
      </c>
      <c r="D44" s="317" t="s">
        <v>247</v>
      </c>
      <c r="E44" s="315" t="s">
        <v>166</v>
      </c>
      <c r="F44" s="311">
        <f>'AUX 467'!F18</f>
        <v>103349.79</v>
      </c>
    </row>
    <row r="45" spans="1:6" s="308" customFormat="1" x14ac:dyDescent="0.2">
      <c r="A45" s="345">
        <v>42</v>
      </c>
      <c r="B45" s="315">
        <v>470</v>
      </c>
      <c r="C45" s="316" t="s">
        <v>248</v>
      </c>
      <c r="D45" s="317" t="s">
        <v>249</v>
      </c>
      <c r="E45" s="315" t="s">
        <v>166</v>
      </c>
      <c r="F45" s="311">
        <f>'AUX 470'!F18</f>
        <v>0</v>
      </c>
    </row>
    <row r="46" spans="1:6" s="308" customFormat="1" x14ac:dyDescent="0.2">
      <c r="A46" s="345">
        <v>43</v>
      </c>
      <c r="B46" s="315">
        <v>471</v>
      </c>
      <c r="C46" s="316" t="s">
        <v>250</v>
      </c>
      <c r="D46" s="317" t="s">
        <v>251</v>
      </c>
      <c r="E46" s="315" t="s">
        <v>166</v>
      </c>
      <c r="F46" s="311">
        <f>'AUX 471'!F17</f>
        <v>152974.59</v>
      </c>
    </row>
    <row r="47" spans="1:6" s="308" customFormat="1" x14ac:dyDescent="0.2">
      <c r="A47" s="345">
        <v>44</v>
      </c>
      <c r="B47" s="315">
        <v>473</v>
      </c>
      <c r="C47" s="316" t="s">
        <v>252</v>
      </c>
      <c r="D47" s="317" t="s">
        <v>253</v>
      </c>
      <c r="E47" s="315" t="s">
        <v>166</v>
      </c>
      <c r="F47" s="311">
        <f>'AUX 473'!F18</f>
        <v>0</v>
      </c>
    </row>
    <row r="48" spans="1:6" s="308" customFormat="1" x14ac:dyDescent="0.2">
      <c r="A48" s="345">
        <v>45</v>
      </c>
      <c r="B48" s="315">
        <v>500</v>
      </c>
      <c r="C48" s="316" t="s">
        <v>254</v>
      </c>
      <c r="D48" s="317" t="s">
        <v>227</v>
      </c>
      <c r="E48" s="315" t="s">
        <v>201</v>
      </c>
      <c r="F48" s="310">
        <f>'AUX 500'!F18</f>
        <v>0</v>
      </c>
    </row>
    <row r="49" spans="1:6" s="308" customFormat="1" x14ac:dyDescent="0.2">
      <c r="A49" s="345">
        <v>46</v>
      </c>
      <c r="B49" s="324">
        <v>513</v>
      </c>
      <c r="C49" s="325" t="s">
        <v>255</v>
      </c>
      <c r="D49" s="317" t="s">
        <v>247</v>
      </c>
      <c r="E49" s="315" t="s">
        <v>166</v>
      </c>
      <c r="F49" s="310">
        <f>'AUX 513'!F18</f>
        <v>5.56</v>
      </c>
    </row>
    <row r="50" spans="1:6" s="308" customFormat="1" x14ac:dyDescent="0.2">
      <c r="A50" s="345">
        <v>47</v>
      </c>
      <c r="B50" s="315">
        <v>514</v>
      </c>
      <c r="C50" s="316" t="s">
        <v>256</v>
      </c>
      <c r="D50" s="317" t="s">
        <v>257</v>
      </c>
      <c r="E50" s="315" t="s">
        <v>166</v>
      </c>
      <c r="F50" s="311">
        <f>'AUX 514'!F19</f>
        <v>0</v>
      </c>
    </row>
    <row r="51" spans="1:6" s="308" customFormat="1" x14ac:dyDescent="0.2">
      <c r="A51" s="345">
        <v>48</v>
      </c>
      <c r="B51" s="315">
        <v>515</v>
      </c>
      <c r="C51" s="316" t="s">
        <v>258</v>
      </c>
      <c r="D51" s="317" t="s">
        <v>259</v>
      </c>
      <c r="E51" s="315" t="s">
        <v>166</v>
      </c>
      <c r="F51" s="311">
        <f>'AUX 515'!F18</f>
        <v>0</v>
      </c>
    </row>
    <row r="52" spans="1:6" s="308" customFormat="1" x14ac:dyDescent="0.2">
      <c r="A52" s="345">
        <v>49</v>
      </c>
      <c r="B52" s="315">
        <v>527</v>
      </c>
      <c r="C52" s="316" t="s">
        <v>260</v>
      </c>
      <c r="D52" s="317" t="s">
        <v>261</v>
      </c>
      <c r="E52" s="315" t="s">
        <v>166</v>
      </c>
      <c r="F52" s="311">
        <f>'AUX 527'!F19</f>
        <v>1106613.1000000001</v>
      </c>
    </row>
    <row r="53" spans="1:6" s="308" customFormat="1" x14ac:dyDescent="0.2">
      <c r="A53" s="345">
        <v>50</v>
      </c>
      <c r="B53" s="315">
        <v>557</v>
      </c>
      <c r="C53" s="316" t="s">
        <v>262</v>
      </c>
      <c r="D53" s="326" t="s">
        <v>263</v>
      </c>
      <c r="E53" s="315" t="s">
        <v>166</v>
      </c>
      <c r="F53" s="311">
        <f>'AUX 557'!F18</f>
        <v>8901571.3599999994</v>
      </c>
    </row>
    <row r="54" spans="1:6" s="308" customFormat="1" x14ac:dyDescent="0.2">
      <c r="A54" s="345">
        <v>51</v>
      </c>
      <c r="B54" s="315">
        <v>558</v>
      </c>
      <c r="C54" s="316" t="s">
        <v>264</v>
      </c>
      <c r="D54" s="326" t="s">
        <v>265</v>
      </c>
      <c r="E54" s="315" t="s">
        <v>166</v>
      </c>
      <c r="F54" s="311">
        <f>'AUX 558'!F18</f>
        <v>547.53</v>
      </c>
    </row>
    <row r="55" spans="1:6" s="308" customFormat="1" x14ac:dyDescent="0.2">
      <c r="A55" s="345">
        <v>52</v>
      </c>
      <c r="B55" s="315">
        <v>579</v>
      </c>
      <c r="C55" s="316" t="s">
        <v>266</v>
      </c>
      <c r="D55" s="326" t="s">
        <v>267</v>
      </c>
      <c r="E55" s="315" t="s">
        <v>166</v>
      </c>
      <c r="F55" s="311">
        <f>'AUX 579'!F19</f>
        <v>2</v>
      </c>
    </row>
    <row r="56" spans="1:6" s="308" customFormat="1" x14ac:dyDescent="0.2">
      <c r="A56" s="345">
        <v>53</v>
      </c>
      <c r="B56" s="315">
        <v>580</v>
      </c>
      <c r="C56" s="316" t="s">
        <v>268</v>
      </c>
      <c r="D56" s="326" t="s">
        <v>269</v>
      </c>
      <c r="E56" s="315" t="s">
        <v>201</v>
      </c>
      <c r="F56" s="311">
        <f>'AUX 580'!F19</f>
        <v>1.1599999999999999</v>
      </c>
    </row>
    <row r="57" spans="1:6" s="308" customFormat="1" x14ac:dyDescent="0.2">
      <c r="A57" s="345">
        <v>54</v>
      </c>
      <c r="B57" s="315">
        <v>586</v>
      </c>
      <c r="C57" s="316" t="s">
        <v>270</v>
      </c>
      <c r="D57" s="326" t="s">
        <v>269</v>
      </c>
      <c r="E57" s="315" t="s">
        <v>201</v>
      </c>
      <c r="F57" s="311">
        <f>'AUX 586'!F19</f>
        <v>6.22</v>
      </c>
    </row>
    <row r="58" spans="1:6" s="308" customFormat="1" x14ac:dyDescent="0.2">
      <c r="A58" s="345">
        <v>55</v>
      </c>
      <c r="B58" s="315">
        <v>589</v>
      </c>
      <c r="C58" s="316" t="s">
        <v>271</v>
      </c>
      <c r="D58" s="326" t="s">
        <v>269</v>
      </c>
      <c r="E58" s="315" t="s">
        <v>201</v>
      </c>
      <c r="F58" s="311">
        <f>'AUX 589'!F18</f>
        <v>1</v>
      </c>
    </row>
    <row r="59" spans="1:6" s="308" customFormat="1" x14ac:dyDescent="0.2">
      <c r="A59" s="345">
        <v>56</v>
      </c>
      <c r="B59" s="315">
        <v>594</v>
      </c>
      <c r="C59" s="316" t="s">
        <v>272</v>
      </c>
      <c r="D59" s="313" t="s">
        <v>273</v>
      </c>
      <c r="E59" s="313" t="s">
        <v>274</v>
      </c>
      <c r="F59" s="311">
        <f>'AUX 594'!F19</f>
        <v>202322.43</v>
      </c>
    </row>
    <row r="60" spans="1:6" s="308" customFormat="1" x14ac:dyDescent="0.2">
      <c r="A60" s="345">
        <v>57</v>
      </c>
      <c r="B60" s="315">
        <v>599</v>
      </c>
      <c r="C60" s="316" t="s">
        <v>275</v>
      </c>
      <c r="D60" s="326" t="s">
        <v>269</v>
      </c>
      <c r="E60" s="315" t="s">
        <v>201</v>
      </c>
      <c r="F60" s="311">
        <f>'AUX 599'!F18</f>
        <v>22.09</v>
      </c>
    </row>
    <row r="61" spans="1:6" s="308" customFormat="1" x14ac:dyDescent="0.2">
      <c r="A61" s="345">
        <v>58</v>
      </c>
      <c r="B61" s="315">
        <v>599</v>
      </c>
      <c r="C61" s="316" t="s">
        <v>276</v>
      </c>
      <c r="D61" s="303" t="s">
        <v>277</v>
      </c>
      <c r="E61" s="315" t="s">
        <v>201</v>
      </c>
      <c r="F61" s="311">
        <f>'AUX 599 INV'!F19</f>
        <v>35014460.039999999</v>
      </c>
    </row>
    <row r="62" spans="1:6" s="308" customFormat="1" x14ac:dyDescent="0.2">
      <c r="A62" s="345">
        <v>59</v>
      </c>
      <c r="B62" s="315">
        <v>626</v>
      </c>
      <c r="C62" s="316" t="s">
        <v>278</v>
      </c>
      <c r="D62" s="326" t="s">
        <v>279</v>
      </c>
      <c r="E62" s="315" t="s">
        <v>274</v>
      </c>
      <c r="F62" s="311">
        <f>'AUX 626'!F18</f>
        <v>6689415.3700000001</v>
      </c>
    </row>
    <row r="63" spans="1:6" s="308" customFormat="1" x14ac:dyDescent="0.2">
      <c r="A63" s="345">
        <v>60</v>
      </c>
      <c r="B63" s="315">
        <v>629</v>
      </c>
      <c r="C63" s="316" t="s">
        <v>280</v>
      </c>
      <c r="D63" s="326" t="s">
        <v>281</v>
      </c>
      <c r="E63" s="315" t="s">
        <v>274</v>
      </c>
      <c r="F63" s="311">
        <f>'AUX 629'!F14</f>
        <v>7558049.2000000002</v>
      </c>
    </row>
    <row r="64" spans="1:6" s="308" customFormat="1" x14ac:dyDescent="0.2">
      <c r="A64" s="345">
        <v>61</v>
      </c>
      <c r="B64" s="315">
        <v>658</v>
      </c>
      <c r="C64" s="316" t="s">
        <v>284</v>
      </c>
      <c r="D64" s="326" t="s">
        <v>285</v>
      </c>
      <c r="E64" s="315" t="s">
        <v>274</v>
      </c>
      <c r="F64" s="311">
        <f>'AUX 658'!F19</f>
        <v>9172339.4800000004</v>
      </c>
    </row>
    <row r="65" spans="1:6" s="308" customFormat="1" x14ac:dyDescent="0.2">
      <c r="A65" s="345">
        <v>62</v>
      </c>
      <c r="B65" s="315">
        <v>668</v>
      </c>
      <c r="C65" s="316" t="s">
        <v>286</v>
      </c>
      <c r="D65" s="326" t="s">
        <v>287</v>
      </c>
      <c r="E65" s="315" t="s">
        <v>274</v>
      </c>
      <c r="F65" s="311">
        <f>'AUX 668'!F17</f>
        <v>974379.3</v>
      </c>
    </row>
    <row r="66" spans="1:6" s="308" customFormat="1" x14ac:dyDescent="0.2">
      <c r="A66" s="345">
        <v>63</v>
      </c>
      <c r="B66" s="315">
        <v>697</v>
      </c>
      <c r="C66" s="316" t="s">
        <v>288</v>
      </c>
      <c r="D66" s="326" t="s">
        <v>289</v>
      </c>
      <c r="E66" s="315" t="s">
        <v>274</v>
      </c>
      <c r="F66" s="311">
        <f>'AUX 697'!F18</f>
        <v>142553.71</v>
      </c>
    </row>
    <row r="67" spans="1:6" s="308" customFormat="1" x14ac:dyDescent="0.2">
      <c r="A67" s="345">
        <v>64</v>
      </c>
      <c r="B67" s="315" t="s">
        <v>290</v>
      </c>
      <c r="C67" s="316" t="s">
        <v>291</v>
      </c>
      <c r="D67" s="326" t="s">
        <v>292</v>
      </c>
      <c r="E67" s="315" t="s">
        <v>274</v>
      </c>
      <c r="F67" s="311">
        <f>'AUX 764'!F19</f>
        <v>6395433.4199999999</v>
      </c>
    </row>
    <row r="68" spans="1:6" s="308" customFormat="1" x14ac:dyDescent="0.2">
      <c r="A68" s="345">
        <v>65</v>
      </c>
      <c r="B68" s="315" t="s">
        <v>293</v>
      </c>
      <c r="C68" s="316" t="s">
        <v>294</v>
      </c>
      <c r="D68" s="326" t="s">
        <v>295</v>
      </c>
      <c r="E68" s="315" t="s">
        <v>166</v>
      </c>
      <c r="F68" s="311">
        <f>'AUX 765'!F19</f>
        <v>13534705.380000001</v>
      </c>
    </row>
    <row r="69" spans="1:6" s="308" customFormat="1" x14ac:dyDescent="0.2">
      <c r="A69" s="345">
        <v>66</v>
      </c>
      <c r="B69" s="315" t="s">
        <v>296</v>
      </c>
      <c r="C69" s="316">
        <v>1171234751</v>
      </c>
      <c r="D69" s="326" t="s">
        <v>297</v>
      </c>
      <c r="E69" s="315" t="s">
        <v>201</v>
      </c>
      <c r="F69" s="311">
        <f>'AUX 766'!F18</f>
        <v>1</v>
      </c>
    </row>
    <row r="70" spans="1:6" s="308" customFormat="1" x14ac:dyDescent="0.2">
      <c r="A70" s="345">
        <v>67</v>
      </c>
      <c r="B70" s="315">
        <v>778</v>
      </c>
      <c r="C70" s="316" t="s">
        <v>298</v>
      </c>
      <c r="D70" s="326" t="s">
        <v>299</v>
      </c>
      <c r="E70" s="315" t="s">
        <v>300</v>
      </c>
      <c r="F70" s="311">
        <f>'AUX 778'!F17</f>
        <v>599.51</v>
      </c>
    </row>
    <row r="71" spans="1:6" s="308" customFormat="1" x14ac:dyDescent="0.2">
      <c r="A71" s="345">
        <v>68</v>
      </c>
      <c r="B71" s="315">
        <v>781</v>
      </c>
      <c r="C71" s="316" t="s">
        <v>301</v>
      </c>
      <c r="D71" s="326" t="s">
        <v>295</v>
      </c>
      <c r="E71" s="315" t="s">
        <v>201</v>
      </c>
      <c r="F71" s="310">
        <f>'AUX 781'!F18</f>
        <v>1</v>
      </c>
    </row>
    <row r="72" spans="1:6" s="308" customFormat="1" x14ac:dyDescent="0.2">
      <c r="A72" s="345">
        <v>69</v>
      </c>
      <c r="B72" s="315">
        <v>852</v>
      </c>
      <c r="C72" s="327" t="s">
        <v>344</v>
      </c>
      <c r="D72" s="326" t="s">
        <v>345</v>
      </c>
      <c r="E72" s="336" t="s">
        <v>166</v>
      </c>
      <c r="F72" s="328">
        <f>'AUX 852'!F19</f>
        <v>186342032.37</v>
      </c>
    </row>
    <row r="73" spans="1:6" s="308" customFormat="1" x14ac:dyDescent="0.2">
      <c r="A73" s="345">
        <v>70</v>
      </c>
      <c r="B73" s="315">
        <v>860</v>
      </c>
      <c r="C73" s="327" t="s">
        <v>352</v>
      </c>
      <c r="D73" s="326" t="s">
        <v>351</v>
      </c>
      <c r="E73" s="336" t="s">
        <v>341</v>
      </c>
      <c r="F73" s="328">
        <f>'AUX 860'!F17</f>
        <v>106755375.7</v>
      </c>
    </row>
    <row r="74" spans="1:6" s="308" customFormat="1" x14ac:dyDescent="0.2">
      <c r="A74" s="329"/>
      <c r="B74" s="330"/>
      <c r="E74" s="331"/>
      <c r="F74" s="311">
        <f>SUM(F4:F73)</f>
        <v>384329863.80000001</v>
      </c>
    </row>
    <row r="75" spans="1:6" s="308" customFormat="1" x14ac:dyDescent="0.2">
      <c r="C75" s="301"/>
      <c r="F75" s="332"/>
    </row>
    <row r="76" spans="1:6" s="308" customFormat="1" x14ac:dyDescent="0.2">
      <c r="A76" s="333"/>
      <c r="B76" s="301"/>
      <c r="C76" s="301"/>
      <c r="D76" s="301"/>
      <c r="E76" s="301"/>
      <c r="F76" s="301"/>
    </row>
  </sheetData>
  <mergeCells count="2">
    <mergeCell ref="A1:F1"/>
    <mergeCell ref="A2:F2"/>
  </mergeCells>
  <pageMargins left="0.9055118110236221" right="0.31496062992125984" top="0.55118110236220474" bottom="0.15748031496062992" header="0.31496062992125984" footer="0.31496062992125984"/>
  <pageSetup orientation="portrait" r:id="rId1"/>
  <rowBreaks count="1" manualBreakCount="1">
    <brk id="63" max="5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3BBFC-7885-404B-A684-0CBB565F3BC2}">
  <sheetPr>
    <tabColor rgb="FF00B050"/>
  </sheetPr>
  <dimension ref="A1:AM28"/>
  <sheetViews>
    <sheetView view="pageBreakPreview" zoomScale="110" zoomScaleNormal="110" zoomScaleSheetLayoutView="110" workbookViewId="0">
      <selection activeCell="H17" sqref="H17"/>
    </sheetView>
  </sheetViews>
  <sheetFormatPr baseColWidth="10" defaultRowHeight="11.25" x14ac:dyDescent="0.2"/>
  <cols>
    <col min="1" max="1" width="4.28515625" style="301" customWidth="1"/>
    <col min="2" max="2" width="11.42578125" style="301" customWidth="1"/>
    <col min="3" max="3" width="14" style="301" customWidth="1"/>
    <col min="4" max="4" width="30.5703125" style="301" customWidth="1"/>
    <col min="5" max="5" width="13.140625" style="301" customWidth="1"/>
    <col min="6" max="6" width="15.42578125" style="301" customWidth="1"/>
    <col min="7" max="7" width="12.140625" style="301" customWidth="1"/>
    <col min="8" max="16384" width="11.42578125" style="301"/>
  </cols>
  <sheetData>
    <row r="1" spans="1:6" ht="15" customHeight="1" x14ac:dyDescent="0.2">
      <c r="A1" s="358" t="s">
        <v>455</v>
      </c>
      <c r="B1" s="358"/>
      <c r="C1" s="358"/>
      <c r="D1" s="358"/>
      <c r="E1" s="358"/>
      <c r="F1" s="358"/>
    </row>
    <row r="2" spans="1:6" ht="16.5" customHeight="1" x14ac:dyDescent="0.2">
      <c r="A2" s="358" t="s">
        <v>302</v>
      </c>
      <c r="B2" s="358"/>
      <c r="C2" s="358"/>
      <c r="D2" s="358"/>
      <c r="E2" s="358"/>
      <c r="F2" s="358"/>
    </row>
    <row r="3" spans="1:6" x14ac:dyDescent="0.2">
      <c r="A3" s="302" t="s">
        <v>158</v>
      </c>
      <c r="B3" s="302" t="s">
        <v>159</v>
      </c>
      <c r="C3" s="302" t="s">
        <v>160</v>
      </c>
      <c r="D3" s="302" t="s">
        <v>161</v>
      </c>
      <c r="E3" s="302" t="s">
        <v>162</v>
      </c>
      <c r="F3" s="302" t="s">
        <v>163</v>
      </c>
    </row>
    <row r="4" spans="1:6" s="308" customFormat="1" x14ac:dyDescent="0.2">
      <c r="A4" s="349">
        <v>1</v>
      </c>
      <c r="B4" s="303">
        <v>204</v>
      </c>
      <c r="C4" s="312" t="s">
        <v>303</v>
      </c>
      <c r="D4" s="313" t="s">
        <v>304</v>
      </c>
      <c r="E4" s="303" t="s">
        <v>166</v>
      </c>
      <c r="F4" s="311">
        <f>'AUX 204'!F17</f>
        <v>20772.03</v>
      </c>
    </row>
    <row r="5" spans="1:6" s="308" customFormat="1" x14ac:dyDescent="0.2">
      <c r="A5" s="349">
        <v>2</v>
      </c>
      <c r="B5" s="315">
        <v>246</v>
      </c>
      <c r="C5" s="316" t="s">
        <v>305</v>
      </c>
      <c r="D5" s="317" t="s">
        <v>306</v>
      </c>
      <c r="E5" s="315" t="s">
        <v>166</v>
      </c>
      <c r="F5" s="310">
        <f>'AUX 246'!F18</f>
        <v>0</v>
      </c>
    </row>
    <row r="6" spans="1:6" s="308" customFormat="1" x14ac:dyDescent="0.2">
      <c r="A6" s="349">
        <v>3</v>
      </c>
      <c r="B6" s="303">
        <v>278</v>
      </c>
      <c r="C6" s="304" t="s">
        <v>309</v>
      </c>
      <c r="D6" s="309" t="s">
        <v>310</v>
      </c>
      <c r="E6" s="306" t="s">
        <v>201</v>
      </c>
      <c r="F6" s="322">
        <f>'AUX 278'!F18</f>
        <v>4811.1499999999996</v>
      </c>
    </row>
    <row r="7" spans="1:6" s="308" customFormat="1" x14ac:dyDescent="0.2">
      <c r="A7" s="349">
        <v>4</v>
      </c>
      <c r="B7" s="303">
        <v>291</v>
      </c>
      <c r="C7" s="312" t="s">
        <v>311</v>
      </c>
      <c r="D7" s="309" t="s">
        <v>312</v>
      </c>
      <c r="E7" s="306" t="s">
        <v>201</v>
      </c>
      <c r="F7" s="322">
        <f>'AUX 291'!F18</f>
        <v>9483.49</v>
      </c>
    </row>
    <row r="8" spans="1:6" s="308" customFormat="1" x14ac:dyDescent="0.2">
      <c r="A8" s="349">
        <v>5</v>
      </c>
      <c r="B8" s="315">
        <v>294</v>
      </c>
      <c r="C8" s="316" t="s">
        <v>313</v>
      </c>
      <c r="D8" s="317" t="s">
        <v>314</v>
      </c>
      <c r="E8" s="306" t="s">
        <v>201</v>
      </c>
      <c r="F8" s="322">
        <f>'AUX 294'!F20</f>
        <v>720.7</v>
      </c>
    </row>
    <row r="9" spans="1:6" s="308" customFormat="1" x14ac:dyDescent="0.2">
      <c r="A9" s="349">
        <v>6</v>
      </c>
      <c r="B9" s="315">
        <v>309</v>
      </c>
      <c r="C9" s="316" t="s">
        <v>315</v>
      </c>
      <c r="D9" s="317" t="s">
        <v>316</v>
      </c>
      <c r="E9" s="315" t="s">
        <v>166</v>
      </c>
      <c r="F9" s="311">
        <f>'AUX 309'!F19</f>
        <v>1062.95</v>
      </c>
    </row>
    <row r="10" spans="1:6" s="308" customFormat="1" x14ac:dyDescent="0.2">
      <c r="A10" s="349">
        <v>7</v>
      </c>
      <c r="B10" s="315">
        <v>343</v>
      </c>
      <c r="C10" s="316" t="s">
        <v>317</v>
      </c>
      <c r="D10" s="317" t="s">
        <v>318</v>
      </c>
      <c r="E10" s="315" t="s">
        <v>166</v>
      </c>
      <c r="F10" s="311">
        <f>'AUX 343'!F18</f>
        <v>5192.62</v>
      </c>
    </row>
    <row r="11" spans="1:6" s="308" customFormat="1" x14ac:dyDescent="0.2">
      <c r="A11" s="349">
        <v>8</v>
      </c>
      <c r="B11" s="317">
        <v>355</v>
      </c>
      <c r="C11" s="316" t="s">
        <v>319</v>
      </c>
      <c r="D11" s="317" t="s">
        <v>320</v>
      </c>
      <c r="E11" s="315" t="s">
        <v>201</v>
      </c>
      <c r="F11" s="311">
        <f>'AUX 355'!F19</f>
        <v>57.79</v>
      </c>
    </row>
    <row r="12" spans="1:6" s="308" customFormat="1" x14ac:dyDescent="0.2">
      <c r="A12" s="349">
        <v>9</v>
      </c>
      <c r="B12" s="315">
        <v>365</v>
      </c>
      <c r="C12" s="316" t="s">
        <v>321</v>
      </c>
      <c r="D12" s="317" t="s">
        <v>322</v>
      </c>
      <c r="E12" s="315" t="s">
        <v>166</v>
      </c>
      <c r="F12" s="311">
        <f>'AUX 365'!F19</f>
        <v>287440.71999999997</v>
      </c>
    </row>
    <row r="13" spans="1:6" s="308" customFormat="1" x14ac:dyDescent="0.2">
      <c r="A13" s="349">
        <v>10</v>
      </c>
      <c r="B13" s="315">
        <v>413</v>
      </c>
      <c r="C13" s="316" t="s">
        <v>323</v>
      </c>
      <c r="D13" s="317" t="s">
        <v>324</v>
      </c>
      <c r="E13" s="315" t="s">
        <v>201</v>
      </c>
      <c r="F13" s="311">
        <f>'AUX 413'!F19</f>
        <v>1128.6400000000001</v>
      </c>
    </row>
    <row r="14" spans="1:6" s="308" customFormat="1" x14ac:dyDescent="0.2">
      <c r="A14" s="349">
        <v>11</v>
      </c>
      <c r="B14" s="315">
        <v>444</v>
      </c>
      <c r="C14" s="316" t="s">
        <v>325</v>
      </c>
      <c r="D14" s="317" t="s">
        <v>324</v>
      </c>
      <c r="E14" s="315" t="s">
        <v>166</v>
      </c>
      <c r="F14" s="311">
        <f>'AUX 444'!F18</f>
        <v>0</v>
      </c>
    </row>
    <row r="15" spans="1:6" s="308" customFormat="1" x14ac:dyDescent="0.2">
      <c r="A15" s="349">
        <v>12</v>
      </c>
      <c r="B15" s="315">
        <v>456</v>
      </c>
      <c r="C15" s="316" t="s">
        <v>326</v>
      </c>
      <c r="D15" s="317" t="s">
        <v>324</v>
      </c>
      <c r="E15" s="315" t="s">
        <v>201</v>
      </c>
      <c r="F15" s="310">
        <f>'AUX 456'!F17</f>
        <v>5.68</v>
      </c>
    </row>
    <row r="16" spans="1:6" s="308" customFormat="1" x14ac:dyDescent="0.2">
      <c r="A16" s="349">
        <v>13</v>
      </c>
      <c r="B16" s="315">
        <v>468</v>
      </c>
      <c r="C16" s="316" t="s">
        <v>327</v>
      </c>
      <c r="D16" s="317" t="s">
        <v>328</v>
      </c>
      <c r="E16" s="315" t="s">
        <v>166</v>
      </c>
      <c r="F16" s="311">
        <f>'AUX 468'!F18</f>
        <v>107870.1</v>
      </c>
    </row>
    <row r="17" spans="1:39" s="308" customFormat="1" x14ac:dyDescent="0.2">
      <c r="A17" s="349">
        <v>14</v>
      </c>
      <c r="B17" s="315">
        <v>469</v>
      </c>
      <c r="C17" s="316" t="s">
        <v>329</v>
      </c>
      <c r="D17" s="317" t="s">
        <v>330</v>
      </c>
      <c r="E17" s="315" t="s">
        <v>166</v>
      </c>
      <c r="F17" s="311">
        <f>'AUX 469'!F18</f>
        <v>104622.19</v>
      </c>
    </row>
    <row r="18" spans="1:39" s="308" customFormat="1" x14ac:dyDescent="0.2">
      <c r="A18" s="349">
        <v>15</v>
      </c>
      <c r="B18" s="315">
        <v>501</v>
      </c>
      <c r="C18" s="316" t="s">
        <v>331</v>
      </c>
      <c r="D18" s="317" t="s">
        <v>332</v>
      </c>
      <c r="E18" s="315" t="s">
        <v>201</v>
      </c>
      <c r="F18" s="310">
        <f>'AUX 501'!F18</f>
        <v>0</v>
      </c>
    </row>
    <row r="19" spans="1:39" s="334" customFormat="1" x14ac:dyDescent="0.2">
      <c r="A19" s="349">
        <v>16</v>
      </c>
      <c r="B19" s="315">
        <v>531</v>
      </c>
      <c r="C19" s="316" t="s">
        <v>333</v>
      </c>
      <c r="D19" s="317" t="s">
        <v>334</v>
      </c>
      <c r="E19" s="315" t="s">
        <v>166</v>
      </c>
      <c r="F19" s="311">
        <f>'AUX 531'!F19</f>
        <v>0</v>
      </c>
      <c r="G19" s="308"/>
      <c r="H19" s="308"/>
      <c r="I19" s="308"/>
      <c r="J19" s="308"/>
      <c r="K19" s="308"/>
      <c r="L19" s="308"/>
      <c r="M19" s="308"/>
      <c r="N19" s="308"/>
      <c r="AM19" s="335"/>
    </row>
    <row r="20" spans="1:39" s="308" customFormat="1" x14ac:dyDescent="0.2">
      <c r="A20" s="349">
        <v>17</v>
      </c>
      <c r="B20" s="315">
        <v>533</v>
      </c>
      <c r="C20" s="316" t="s">
        <v>335</v>
      </c>
      <c r="D20" s="317" t="s">
        <v>316</v>
      </c>
      <c r="E20" s="315" t="s">
        <v>166</v>
      </c>
      <c r="F20" s="311">
        <f>'AUX 533'!F19</f>
        <v>0.18</v>
      </c>
    </row>
    <row r="21" spans="1:39" s="308" customFormat="1" x14ac:dyDescent="0.2">
      <c r="A21" s="349">
        <v>18</v>
      </c>
      <c r="B21" s="315">
        <v>548</v>
      </c>
      <c r="C21" s="316" t="s">
        <v>336</v>
      </c>
      <c r="D21" s="326" t="s">
        <v>334</v>
      </c>
      <c r="E21" s="315" t="s">
        <v>166</v>
      </c>
      <c r="F21" s="311">
        <f>'AUX 548'!F18</f>
        <v>0</v>
      </c>
    </row>
    <row r="22" spans="1:39" s="308" customFormat="1" x14ac:dyDescent="0.2">
      <c r="A22" s="349">
        <v>19</v>
      </c>
      <c r="B22" s="315">
        <v>576</v>
      </c>
      <c r="C22" s="316" t="s">
        <v>337</v>
      </c>
      <c r="D22" s="326" t="s">
        <v>338</v>
      </c>
      <c r="E22" s="315" t="s">
        <v>166</v>
      </c>
      <c r="F22" s="311">
        <f>'AUX 576'!F19</f>
        <v>125002.81</v>
      </c>
    </row>
    <row r="23" spans="1:39" s="308" customFormat="1" x14ac:dyDescent="0.2">
      <c r="A23" s="349">
        <v>20</v>
      </c>
      <c r="B23" s="315">
        <v>657</v>
      </c>
      <c r="C23" s="316" t="s">
        <v>282</v>
      </c>
      <c r="D23" s="326" t="s">
        <v>283</v>
      </c>
      <c r="E23" s="315" t="s">
        <v>274</v>
      </c>
      <c r="F23" s="311">
        <f>'AUX 657'!F15</f>
        <v>1418966.68</v>
      </c>
    </row>
    <row r="24" spans="1:39" s="308" customFormat="1" x14ac:dyDescent="0.2">
      <c r="A24" s="349">
        <v>21</v>
      </c>
      <c r="B24" s="315">
        <v>676</v>
      </c>
      <c r="C24" s="316" t="s">
        <v>339</v>
      </c>
      <c r="D24" s="326" t="s">
        <v>340</v>
      </c>
      <c r="E24" s="315" t="s">
        <v>274</v>
      </c>
      <c r="F24" s="310">
        <f>'AUX 676'!F19</f>
        <v>200000</v>
      </c>
    </row>
    <row r="25" spans="1:39" s="308" customFormat="1" x14ac:dyDescent="0.2">
      <c r="A25" s="349">
        <v>22</v>
      </c>
      <c r="B25" s="315">
        <v>857</v>
      </c>
      <c r="C25" s="316" t="s">
        <v>360</v>
      </c>
      <c r="D25" s="326" t="s">
        <v>357</v>
      </c>
      <c r="E25" s="315" t="s">
        <v>358</v>
      </c>
      <c r="F25" s="310">
        <f>'AUX 857'!F17</f>
        <v>6219289.4900000002</v>
      </c>
    </row>
    <row r="26" spans="1:39" s="308" customFormat="1" x14ac:dyDescent="0.2">
      <c r="A26" s="329"/>
      <c r="B26" s="330"/>
      <c r="E26" s="331"/>
      <c r="F26" s="311">
        <f>SUM(F4:F25)</f>
        <v>8506427.2200000007</v>
      </c>
    </row>
    <row r="27" spans="1:39" s="308" customFormat="1" x14ac:dyDescent="0.2">
      <c r="C27" s="301"/>
      <c r="F27" s="332"/>
    </row>
    <row r="28" spans="1:39" s="308" customFormat="1" x14ac:dyDescent="0.2">
      <c r="A28" s="333"/>
      <c r="B28" s="301"/>
      <c r="C28" s="301"/>
      <c r="D28" s="301"/>
      <c r="E28" s="301"/>
      <c r="F28" s="301"/>
    </row>
  </sheetData>
  <autoFilter ref="A1:F26" xr:uid="{3D63BBFC-7885-404B-A684-0CBB565F3BC2}">
    <filterColumn colId="0" showButton="0"/>
    <filterColumn colId="1" showButton="0"/>
    <filterColumn colId="2" showButton="0"/>
    <filterColumn colId="3" showButton="0"/>
    <filterColumn colId="4" showButton="0"/>
  </autoFilter>
  <mergeCells count="2">
    <mergeCell ref="A1:F1"/>
    <mergeCell ref="A2:F2"/>
  </mergeCells>
  <pageMargins left="0.9055118110236221" right="0.31496062992125984" top="0.55118110236220474" bottom="0.15748031496062992" header="0.31496062992125984" footer="0.31496062992125984"/>
  <pageSetup scale="10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94</vt:i4>
      </vt:variant>
      <vt:variant>
        <vt:lpstr>Rangos con nombre</vt:lpstr>
      </vt:variant>
      <vt:variant>
        <vt:i4>122</vt:i4>
      </vt:variant>
    </vt:vector>
  </HeadingPairs>
  <TitlesOfParts>
    <vt:vector size="216" baseType="lpstr">
      <vt:lpstr>AUX108 </vt:lpstr>
      <vt:lpstr>AUX167</vt:lpstr>
      <vt:lpstr>AUX182</vt:lpstr>
      <vt:lpstr>AUX183</vt:lpstr>
      <vt:lpstr>AUX184</vt:lpstr>
      <vt:lpstr>AUX185</vt:lpstr>
      <vt:lpstr>AUX186</vt:lpstr>
      <vt:lpstr>AUX187</vt:lpstr>
      <vt:lpstr>AUX 202 </vt:lpstr>
      <vt:lpstr>AUX 204</vt:lpstr>
      <vt:lpstr>AUX 223</vt:lpstr>
      <vt:lpstr>AUX 242</vt:lpstr>
      <vt:lpstr>AUX 245</vt:lpstr>
      <vt:lpstr>AUX 246</vt:lpstr>
      <vt:lpstr>AUX 250</vt:lpstr>
      <vt:lpstr>AUX 255</vt:lpstr>
      <vt:lpstr>AUX 256</vt:lpstr>
      <vt:lpstr>AUX 266</vt:lpstr>
      <vt:lpstr>AUX 278</vt:lpstr>
      <vt:lpstr>AUX 282</vt:lpstr>
      <vt:lpstr>AUX 286</vt:lpstr>
      <vt:lpstr>AUX 291</vt:lpstr>
      <vt:lpstr>AUX 294</vt:lpstr>
      <vt:lpstr>AUX 295</vt:lpstr>
      <vt:lpstr>AUX 307</vt:lpstr>
      <vt:lpstr>AUX 309</vt:lpstr>
      <vt:lpstr>AUX 332</vt:lpstr>
      <vt:lpstr>AUX 343</vt:lpstr>
      <vt:lpstr>AUX 345</vt:lpstr>
      <vt:lpstr>AUX 351</vt:lpstr>
      <vt:lpstr>AUX 352</vt:lpstr>
      <vt:lpstr>AUX 353</vt:lpstr>
      <vt:lpstr>AUX 354</vt:lpstr>
      <vt:lpstr>AUX 355</vt:lpstr>
      <vt:lpstr>AUX 356</vt:lpstr>
      <vt:lpstr>AUX 365</vt:lpstr>
      <vt:lpstr>AUX 366</vt:lpstr>
      <vt:lpstr>AUX 370</vt:lpstr>
      <vt:lpstr>AUX 392</vt:lpstr>
      <vt:lpstr>AUX 394</vt:lpstr>
      <vt:lpstr>AUX 405</vt:lpstr>
      <vt:lpstr>AUX 413</vt:lpstr>
      <vt:lpstr>AUX 414</vt:lpstr>
      <vt:lpstr>AUX 417</vt:lpstr>
      <vt:lpstr>AUX 433</vt:lpstr>
      <vt:lpstr>AUX 434</vt:lpstr>
      <vt:lpstr>AUX 437</vt:lpstr>
      <vt:lpstr>AUX 444</vt:lpstr>
      <vt:lpstr>AUX 445</vt:lpstr>
      <vt:lpstr>AUX 446</vt:lpstr>
      <vt:lpstr>AUX 456</vt:lpstr>
      <vt:lpstr>AUX 465</vt:lpstr>
      <vt:lpstr>AUX 467</vt:lpstr>
      <vt:lpstr>AUX 468</vt:lpstr>
      <vt:lpstr>AUX 469</vt:lpstr>
      <vt:lpstr>AUX 470</vt:lpstr>
      <vt:lpstr>AUX 471</vt:lpstr>
      <vt:lpstr>AUX 473</vt:lpstr>
      <vt:lpstr>AUX 500</vt:lpstr>
      <vt:lpstr>AUX 501</vt:lpstr>
      <vt:lpstr>AUX 513</vt:lpstr>
      <vt:lpstr>AUX 514</vt:lpstr>
      <vt:lpstr>AUX 515</vt:lpstr>
      <vt:lpstr>AUX 527</vt:lpstr>
      <vt:lpstr>AUX 531</vt:lpstr>
      <vt:lpstr>AUX 533</vt:lpstr>
      <vt:lpstr>AUX 548</vt:lpstr>
      <vt:lpstr>AUX 557</vt:lpstr>
      <vt:lpstr>AUX 558</vt:lpstr>
      <vt:lpstr>AUX 576</vt:lpstr>
      <vt:lpstr>AUX 579</vt:lpstr>
      <vt:lpstr>AUX 580</vt:lpstr>
      <vt:lpstr>AUX 586</vt:lpstr>
      <vt:lpstr>AUX 589</vt:lpstr>
      <vt:lpstr>AUX 594</vt:lpstr>
      <vt:lpstr>AUX 599</vt:lpstr>
      <vt:lpstr>AUX 599 INV</vt:lpstr>
      <vt:lpstr>AUX 626</vt:lpstr>
      <vt:lpstr>AUX 629</vt:lpstr>
      <vt:lpstr>AUX 657</vt:lpstr>
      <vt:lpstr>AUX 658</vt:lpstr>
      <vt:lpstr>AUX 668</vt:lpstr>
      <vt:lpstr>AUX 676</vt:lpstr>
      <vt:lpstr>AUX 697</vt:lpstr>
      <vt:lpstr>AUX 764</vt:lpstr>
      <vt:lpstr>AUX 765</vt:lpstr>
      <vt:lpstr>AUX 766</vt:lpstr>
      <vt:lpstr>AUX 778</vt:lpstr>
      <vt:lpstr>AUX 781</vt:lpstr>
      <vt:lpstr>AUX 852</vt:lpstr>
      <vt:lpstr>AUX 857</vt:lpstr>
      <vt:lpstr>AUX 860</vt:lpstr>
      <vt:lpstr>FEDERAL 2023</vt:lpstr>
      <vt:lpstr>ESTATAL 2023 </vt:lpstr>
      <vt:lpstr>'AUX 202 '!Área_de_impresión</vt:lpstr>
      <vt:lpstr>'AUX 204'!Área_de_impresión</vt:lpstr>
      <vt:lpstr>'AUX 223'!Área_de_impresión</vt:lpstr>
      <vt:lpstr>'AUX 242'!Área_de_impresión</vt:lpstr>
      <vt:lpstr>'AUX 245'!Área_de_impresión</vt:lpstr>
      <vt:lpstr>'AUX 246'!Área_de_impresión</vt:lpstr>
      <vt:lpstr>'AUX 250'!Área_de_impresión</vt:lpstr>
      <vt:lpstr>'AUX 255'!Área_de_impresión</vt:lpstr>
      <vt:lpstr>'AUX 256'!Área_de_impresión</vt:lpstr>
      <vt:lpstr>'AUX 266'!Área_de_impresión</vt:lpstr>
      <vt:lpstr>'AUX 278'!Área_de_impresión</vt:lpstr>
      <vt:lpstr>'AUX 282'!Área_de_impresión</vt:lpstr>
      <vt:lpstr>'AUX 286'!Área_de_impresión</vt:lpstr>
      <vt:lpstr>'AUX 291'!Área_de_impresión</vt:lpstr>
      <vt:lpstr>'AUX 294'!Área_de_impresión</vt:lpstr>
      <vt:lpstr>'AUX 295'!Área_de_impresión</vt:lpstr>
      <vt:lpstr>'AUX 307'!Área_de_impresión</vt:lpstr>
      <vt:lpstr>'AUX 309'!Área_de_impresión</vt:lpstr>
      <vt:lpstr>'AUX 332'!Área_de_impresión</vt:lpstr>
      <vt:lpstr>'AUX 343'!Área_de_impresión</vt:lpstr>
      <vt:lpstr>'AUX 345'!Área_de_impresión</vt:lpstr>
      <vt:lpstr>'AUX 351'!Área_de_impresión</vt:lpstr>
      <vt:lpstr>'AUX 353'!Área_de_impresión</vt:lpstr>
      <vt:lpstr>'AUX 354'!Área_de_impresión</vt:lpstr>
      <vt:lpstr>'AUX 355'!Área_de_impresión</vt:lpstr>
      <vt:lpstr>'AUX 356'!Área_de_impresión</vt:lpstr>
      <vt:lpstr>'AUX 365'!Área_de_impresión</vt:lpstr>
      <vt:lpstr>'AUX 366'!Área_de_impresión</vt:lpstr>
      <vt:lpstr>'AUX 370'!Área_de_impresión</vt:lpstr>
      <vt:lpstr>'AUX 392'!Área_de_impresión</vt:lpstr>
      <vt:lpstr>'AUX 394'!Área_de_impresión</vt:lpstr>
      <vt:lpstr>'AUX 405'!Área_de_impresión</vt:lpstr>
      <vt:lpstr>'AUX 413'!Área_de_impresión</vt:lpstr>
      <vt:lpstr>'AUX 414'!Área_de_impresión</vt:lpstr>
      <vt:lpstr>'AUX 417'!Área_de_impresión</vt:lpstr>
      <vt:lpstr>'AUX 433'!Área_de_impresión</vt:lpstr>
      <vt:lpstr>'AUX 434'!Área_de_impresión</vt:lpstr>
      <vt:lpstr>'AUX 437'!Área_de_impresión</vt:lpstr>
      <vt:lpstr>'AUX 444'!Área_de_impresión</vt:lpstr>
      <vt:lpstr>'AUX 445'!Área_de_impresión</vt:lpstr>
      <vt:lpstr>'AUX 446'!Área_de_impresión</vt:lpstr>
      <vt:lpstr>'AUX 456'!Área_de_impresión</vt:lpstr>
      <vt:lpstr>'AUX 465'!Área_de_impresión</vt:lpstr>
      <vt:lpstr>'AUX 467'!Área_de_impresión</vt:lpstr>
      <vt:lpstr>'AUX 468'!Área_de_impresión</vt:lpstr>
      <vt:lpstr>'AUX 469'!Área_de_impresión</vt:lpstr>
      <vt:lpstr>'AUX 470'!Área_de_impresión</vt:lpstr>
      <vt:lpstr>'AUX 471'!Área_de_impresión</vt:lpstr>
      <vt:lpstr>'AUX 473'!Área_de_impresión</vt:lpstr>
      <vt:lpstr>'AUX 500'!Área_de_impresión</vt:lpstr>
      <vt:lpstr>'AUX 501'!Área_de_impresión</vt:lpstr>
      <vt:lpstr>'AUX 513'!Área_de_impresión</vt:lpstr>
      <vt:lpstr>'AUX 514'!Área_de_impresión</vt:lpstr>
      <vt:lpstr>'AUX 515'!Área_de_impresión</vt:lpstr>
      <vt:lpstr>'AUX 527'!Área_de_impresión</vt:lpstr>
      <vt:lpstr>'AUX 531'!Área_de_impresión</vt:lpstr>
      <vt:lpstr>'AUX 533'!Área_de_impresión</vt:lpstr>
      <vt:lpstr>'AUX 548'!Área_de_impresión</vt:lpstr>
      <vt:lpstr>'AUX 557'!Área_de_impresión</vt:lpstr>
      <vt:lpstr>'AUX 558'!Área_de_impresión</vt:lpstr>
      <vt:lpstr>'AUX 576'!Área_de_impresión</vt:lpstr>
      <vt:lpstr>'AUX 579'!Área_de_impresión</vt:lpstr>
      <vt:lpstr>'AUX 580'!Área_de_impresión</vt:lpstr>
      <vt:lpstr>'AUX 586'!Área_de_impresión</vt:lpstr>
      <vt:lpstr>'AUX 589'!Área_de_impresión</vt:lpstr>
      <vt:lpstr>'AUX 594'!Área_de_impresión</vt:lpstr>
      <vt:lpstr>'AUX 599'!Área_de_impresión</vt:lpstr>
      <vt:lpstr>'AUX 599 INV'!Área_de_impresión</vt:lpstr>
      <vt:lpstr>'AUX 626'!Área_de_impresión</vt:lpstr>
      <vt:lpstr>'AUX 629'!Área_de_impresión</vt:lpstr>
      <vt:lpstr>'AUX 657'!Área_de_impresión</vt:lpstr>
      <vt:lpstr>'AUX 658'!Área_de_impresión</vt:lpstr>
      <vt:lpstr>'AUX 668'!Área_de_impresión</vt:lpstr>
      <vt:lpstr>'AUX 676'!Área_de_impresión</vt:lpstr>
      <vt:lpstr>'AUX 697'!Área_de_impresión</vt:lpstr>
      <vt:lpstr>'AUX 764'!Área_de_impresión</vt:lpstr>
      <vt:lpstr>'AUX 765'!Área_de_impresión</vt:lpstr>
      <vt:lpstr>'AUX 766'!Área_de_impresión</vt:lpstr>
      <vt:lpstr>'AUX 778'!Área_de_impresión</vt:lpstr>
      <vt:lpstr>'AUX 781'!Área_de_impresión</vt:lpstr>
      <vt:lpstr>'AUX 852'!Área_de_impresión</vt:lpstr>
      <vt:lpstr>'AUX 857'!Área_de_impresión</vt:lpstr>
      <vt:lpstr>'AUX 860'!Área_de_impresión</vt:lpstr>
      <vt:lpstr>'AUX108 '!Área_de_impresión</vt:lpstr>
      <vt:lpstr>'AUX167'!Área_de_impresión</vt:lpstr>
      <vt:lpstr>'AUX182'!Área_de_impresión</vt:lpstr>
      <vt:lpstr>'AUX183'!Área_de_impresión</vt:lpstr>
      <vt:lpstr>'AUX184'!Área_de_impresión</vt:lpstr>
      <vt:lpstr>'AUX185'!Área_de_impresión</vt:lpstr>
      <vt:lpstr>'AUX186'!Área_de_impresión</vt:lpstr>
      <vt:lpstr>'AUX187'!Área_de_impresión</vt:lpstr>
      <vt:lpstr>'ESTATAL 2023 '!Área_de_impresión</vt:lpstr>
      <vt:lpstr>'FEDERAL 2023'!Área_de_impresión</vt:lpstr>
      <vt:lpstr>'AUX 202 '!Títulos_a_imprimir</vt:lpstr>
      <vt:lpstr>'AUX 204'!Títulos_a_imprimir</vt:lpstr>
      <vt:lpstr>'AUX 223'!Títulos_a_imprimir</vt:lpstr>
      <vt:lpstr>'AUX 242'!Títulos_a_imprimir</vt:lpstr>
      <vt:lpstr>'AUX 246'!Títulos_a_imprimir</vt:lpstr>
      <vt:lpstr>'AUX 250'!Títulos_a_imprimir</vt:lpstr>
      <vt:lpstr>'AUX 255'!Títulos_a_imprimir</vt:lpstr>
      <vt:lpstr>'AUX 256'!Títulos_a_imprimir</vt:lpstr>
      <vt:lpstr>'AUX 266'!Títulos_a_imprimir</vt:lpstr>
      <vt:lpstr>'AUX 394'!Títulos_a_imprimir</vt:lpstr>
      <vt:lpstr>'AUX 413'!Títulos_a_imprimir</vt:lpstr>
      <vt:lpstr>'AUX 434'!Títulos_a_imprimir</vt:lpstr>
      <vt:lpstr>'AUX 456'!Títulos_a_imprimir</vt:lpstr>
      <vt:lpstr>'AUX 465'!Títulos_a_imprimir</vt:lpstr>
      <vt:lpstr>'AUX 515'!Títulos_a_imprimir</vt:lpstr>
      <vt:lpstr>'AUX 557'!Títulos_a_imprimir</vt:lpstr>
      <vt:lpstr>'AUX 629'!Títulos_a_imprimir</vt:lpstr>
      <vt:lpstr>'AUX 764'!Títulos_a_imprimir</vt:lpstr>
      <vt:lpstr>'AUX 860'!Títulos_a_imprimir</vt:lpstr>
      <vt:lpstr>'AUX108 '!Títulos_a_imprimir</vt:lpstr>
      <vt:lpstr>'AUX167'!Títulos_a_imprimir</vt:lpstr>
      <vt:lpstr>'AUX182'!Títulos_a_imprimir</vt:lpstr>
      <vt:lpstr>'AUX183'!Títulos_a_imprimir</vt:lpstr>
      <vt:lpstr>'AUX184'!Títulos_a_imprimir</vt:lpstr>
      <vt:lpstr>'AUX185'!Títulos_a_imprimir</vt:lpstr>
      <vt:lpstr>'AUX186'!Títulos_a_imprimir</vt:lpstr>
      <vt:lpstr>'AUX187'!Títulos_a_imprimir</vt:lpstr>
      <vt:lpstr>'ESTATAL 2023 '!Títulos_a_imprimir</vt:lpstr>
      <vt:lpstr>'FEDERAL 2023'!Títulos_a_imprimir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CREDITOS BANCARIOS</dc:title>
  <dc:creator>ARTURO ALBERTO HERNANDEZ REYES</dc:creator>
  <cp:lastModifiedBy>Rafael Hernandez</cp:lastModifiedBy>
  <cp:lastPrinted>2024-07-12T23:11:43Z</cp:lastPrinted>
  <dcterms:created xsi:type="dcterms:W3CDTF">1998-10-26T18:16:26Z</dcterms:created>
  <dcterms:modified xsi:type="dcterms:W3CDTF">2024-07-12T23:17:49Z</dcterms:modified>
</cp:coreProperties>
</file>